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Plan1" sheetId="1" r:id="rId1"/>
  </sheets>
  <calcPr calcId="124519"/>
</workbook>
</file>

<file path=xl/calcChain.xml><?xml version="1.0" encoding="utf-8"?>
<calcChain xmlns="http://schemas.openxmlformats.org/spreadsheetml/2006/main">
  <c r="M226" i="1"/>
  <c r="M227"/>
  <c r="M228"/>
  <c r="L226"/>
  <c r="L227"/>
  <c r="L228"/>
  <c r="M306"/>
  <c r="M299"/>
  <c r="M300"/>
  <c r="M301"/>
  <c r="M298"/>
  <c r="L299"/>
  <c r="L300"/>
  <c r="L301"/>
  <c r="M284"/>
  <c r="M271"/>
  <c r="M272"/>
  <c r="M273"/>
  <c r="M274"/>
  <c r="L274"/>
  <c r="L273"/>
  <c r="L272"/>
  <c r="L271"/>
  <c r="L284"/>
  <c r="M270"/>
  <c r="L270"/>
  <c r="M266"/>
  <c r="M264"/>
  <c r="M265"/>
  <c r="L264"/>
  <c r="L265"/>
  <c r="L266"/>
  <c r="M263"/>
  <c r="M256"/>
  <c r="M257"/>
  <c r="L257"/>
  <c r="L256"/>
  <c r="M255"/>
  <c r="M251"/>
  <c r="M250"/>
  <c r="M247"/>
  <c r="M243"/>
  <c r="M239"/>
  <c r="M236"/>
  <c r="M231"/>
  <c r="M225"/>
  <c r="M220"/>
  <c r="M215"/>
  <c r="M216"/>
  <c r="L216"/>
  <c r="L215"/>
  <c r="M214"/>
  <c r="M209"/>
  <c r="L306"/>
  <c r="L298"/>
  <c r="L263"/>
  <c r="L255"/>
  <c r="L251"/>
  <c r="L250"/>
  <c r="L247"/>
  <c r="L243"/>
  <c r="L239"/>
  <c r="L236"/>
  <c r="L231"/>
  <c r="L225"/>
  <c r="L220"/>
  <c r="L214"/>
  <c r="L209"/>
  <c r="L205"/>
  <c r="L201"/>
  <c r="L197"/>
  <c r="L193"/>
  <c r="L188"/>
  <c r="L189"/>
  <c r="L187"/>
  <c r="L182"/>
  <c r="L183"/>
  <c r="L181"/>
  <c r="L176"/>
  <c r="L171"/>
  <c r="L152"/>
  <c r="M152" s="1"/>
  <c r="L153"/>
  <c r="L154"/>
  <c r="M154" s="1"/>
  <c r="L155"/>
  <c r="L156"/>
  <c r="M156" s="1"/>
  <c r="L157"/>
  <c r="L158"/>
  <c r="M158" s="1"/>
  <c r="L159"/>
  <c r="L160"/>
  <c r="M160" s="1"/>
  <c r="L161"/>
  <c r="L162"/>
  <c r="M162" s="1"/>
  <c r="L163"/>
  <c r="L164"/>
  <c r="M164" s="1"/>
  <c r="L165"/>
  <c r="L166"/>
  <c r="M166" s="1"/>
  <c r="L167"/>
  <c r="L151"/>
  <c r="L146"/>
  <c r="L147"/>
  <c r="L145"/>
  <c r="L141"/>
  <c r="L131"/>
  <c r="L121"/>
  <c r="L116"/>
  <c r="L106"/>
  <c r="L107"/>
  <c r="L105"/>
  <c r="L99"/>
  <c r="L100"/>
  <c r="L98"/>
  <c r="L85"/>
  <c r="L73"/>
  <c r="L74"/>
  <c r="L75"/>
  <c r="L76"/>
  <c r="L77"/>
  <c r="L78"/>
  <c r="L79"/>
  <c r="L80"/>
  <c r="L81"/>
  <c r="L82"/>
  <c r="L72"/>
  <c r="L54"/>
  <c r="L55"/>
  <c r="L56"/>
  <c r="L57"/>
  <c r="L58"/>
  <c r="L59"/>
  <c r="L60"/>
  <c r="L61"/>
  <c r="L62"/>
  <c r="L63"/>
  <c r="L64"/>
  <c r="L65"/>
  <c r="L66"/>
  <c r="L53"/>
  <c r="L33"/>
  <c r="L34"/>
  <c r="L35"/>
  <c r="L36"/>
  <c r="L37"/>
  <c r="L38"/>
  <c r="L39"/>
  <c r="L40"/>
  <c r="L41"/>
  <c r="L42"/>
  <c r="L43"/>
  <c r="L44"/>
  <c r="L45"/>
  <c r="L46"/>
  <c r="L32"/>
  <c r="L25"/>
  <c r="L10"/>
  <c r="L11"/>
  <c r="L12"/>
  <c r="L13"/>
  <c r="L14"/>
  <c r="L15"/>
  <c r="L16"/>
  <c r="L17"/>
  <c r="L18"/>
  <c r="L19"/>
  <c r="L20"/>
  <c r="L21"/>
  <c r="L22"/>
  <c r="L23"/>
  <c r="L24"/>
  <c r="L9"/>
  <c r="L137"/>
  <c r="L136"/>
  <c r="L135"/>
  <c r="M135" s="1"/>
  <c r="L96"/>
  <c r="L83"/>
  <c r="L67"/>
  <c r="L47"/>
  <c r="L26"/>
  <c r="M205"/>
  <c r="M201"/>
  <c r="M197"/>
  <c r="M193"/>
  <c r="M188"/>
  <c r="M189"/>
  <c r="M187"/>
  <c r="M182"/>
  <c r="M183"/>
  <c r="M181"/>
  <c r="M176"/>
  <c r="M171"/>
  <c r="M167"/>
  <c r="M153"/>
  <c r="M155"/>
  <c r="M157"/>
  <c r="M159"/>
  <c r="M161"/>
  <c r="M163"/>
  <c r="M165"/>
  <c r="M151"/>
  <c r="M146"/>
  <c r="M147"/>
  <c r="M145"/>
  <c r="M141"/>
  <c r="M136"/>
  <c r="M137"/>
  <c r="M131"/>
  <c r="M121"/>
  <c r="M116"/>
  <c r="L93"/>
  <c r="L94"/>
  <c r="L95"/>
  <c r="L92"/>
  <c r="M133" l="1"/>
  <c r="M93" l="1"/>
  <c r="M94"/>
  <c r="M95"/>
  <c r="M92"/>
  <c r="M106" l="1"/>
  <c r="M107"/>
  <c r="M105"/>
  <c r="M99"/>
  <c r="M100"/>
  <c r="M98"/>
  <c r="M85"/>
  <c r="M73"/>
  <c r="M74"/>
  <c r="M75"/>
  <c r="M76"/>
  <c r="M77"/>
  <c r="M78"/>
  <c r="M79"/>
  <c r="M80"/>
  <c r="M81"/>
  <c r="M82"/>
  <c r="M72"/>
  <c r="M54"/>
  <c r="M55"/>
  <c r="M56"/>
  <c r="M57"/>
  <c r="M58"/>
  <c r="M59"/>
  <c r="M60"/>
  <c r="M61"/>
  <c r="M62"/>
  <c r="M63"/>
  <c r="M64"/>
  <c r="M65"/>
  <c r="M66"/>
  <c r="M53"/>
  <c r="M33"/>
  <c r="M34"/>
  <c r="M35"/>
  <c r="M36"/>
  <c r="M37"/>
  <c r="M38"/>
  <c r="M39"/>
  <c r="M40"/>
  <c r="M41"/>
  <c r="M42"/>
  <c r="M43"/>
  <c r="M44"/>
  <c r="M45"/>
  <c r="M46"/>
  <c r="M32"/>
  <c r="M10"/>
  <c r="M11"/>
  <c r="M12"/>
  <c r="M13"/>
  <c r="M14"/>
  <c r="M15"/>
  <c r="M16"/>
  <c r="M17"/>
  <c r="M18"/>
  <c r="M19"/>
  <c r="M20"/>
  <c r="M21"/>
  <c r="M22"/>
  <c r="M23"/>
  <c r="M24"/>
  <c r="M25"/>
  <c r="M9"/>
</calcChain>
</file>

<file path=xl/sharedStrings.xml><?xml version="1.0" encoding="utf-8"?>
<sst xmlns="http://schemas.openxmlformats.org/spreadsheetml/2006/main" count="685" uniqueCount="276">
  <si>
    <t>01.02.12</t>
  </si>
  <si>
    <t>UN</t>
  </si>
  <si>
    <t>40.08.07</t>
  </si>
  <si>
    <t>CONCRETO 1:3:6, B1-B2 CALCARIA - PREPARO</t>
  </si>
  <si>
    <t>M3</t>
  </si>
  <si>
    <t>40.24.15</t>
  </si>
  <si>
    <t>ARGAMASSA DE CIMENTO E AREIA 1:3</t>
  </si>
  <si>
    <t>40.60.55</t>
  </si>
  <si>
    <t>INSTALAÇA0 ELETRICA - DEPOSITO TIPO I</t>
  </si>
  <si>
    <t>47.02.03</t>
  </si>
  <si>
    <t>PORTA EM COMPENSADO RESINADO 10MM 80X210CM</t>
  </si>
  <si>
    <t>55.10.50</t>
  </si>
  <si>
    <t>CARPINTEIRO</t>
  </si>
  <si>
    <t>H</t>
  </si>
  <si>
    <t>55.10.75</t>
  </si>
  <si>
    <t>PEDREIRO</t>
  </si>
  <si>
    <t>55.10.81</t>
  </si>
  <si>
    <t>PINTOR</t>
  </si>
  <si>
    <t>55.10.88</t>
  </si>
  <si>
    <t>SERVENTE</t>
  </si>
  <si>
    <t>60.30.10</t>
  </si>
  <si>
    <t>TELA ARAME GALV. Nº 22 MALHA 1"(PINTEIRO)</t>
  </si>
  <si>
    <t>M2</t>
  </si>
  <si>
    <t>62.01.05</t>
  </si>
  <si>
    <t>CIMENTO PORTLAND COMUM    ( CPIII-40 )  SC 50KG</t>
  </si>
  <si>
    <t>KG</t>
  </si>
  <si>
    <t>65.70.15</t>
  </si>
  <si>
    <t>FECHADURA CROMADA, COMPLETA, COM MAÇANETA E ROSETA EM AÇO INOX, CILINDRO EM LATÃO, DIMENSÕES DA MÁQUINA 55MM - 135X83X22MM (AXLXP) REF. 357 E172 MZ340 OU EQUIVALENTE</t>
  </si>
  <si>
    <t>65.78.09</t>
  </si>
  <si>
    <t>DOBRADIÇA CONVENCIONAL EM METAL CROMADO 3 1/2" X 2 1/4", SEM ANEL, COM PARAFUSOS, LINHA LEVE (NBR 7178) E=1,5MM, OU EQUIVALENTE</t>
  </si>
  <si>
    <t>67.02.09</t>
  </si>
  <si>
    <t>TELHA DE FIBROCIMENTO ONDULADA E = 4 MM, DE 1,22 X 0,50 M (SEM AMIANTO)</t>
  </si>
  <si>
    <t>71.01.05</t>
  </si>
  <si>
    <t>TABUA DE MADEIRA APARELHADA *2,5 X 25* CM, MACARANDUBA, ANGELIM OU EQUIVALENTE DA REGIAO</t>
  </si>
  <si>
    <t>71.04.05</t>
  </si>
  <si>
    <t xml:space="preserve">RIPA DE MADEIRA APARELHADA *1,5 X 5* CM, MACARANDUBA, ANGELIM OU EQUIVALENTE DA REGIAO    </t>
  </si>
  <si>
    <t>M</t>
  </si>
  <si>
    <t>71.04.08</t>
  </si>
  <si>
    <t>PECA DE MADEIRA DE PINUS 5,5X5,5 CM</t>
  </si>
  <si>
    <t>71.14.06</t>
  </si>
  <si>
    <t xml:space="preserve">CHAPA DE MADEIRA COMPENSADA RESINADA PARA FORMA DE CONCRETO, DE *2,2 X 1,1* M, E = 10 MM                                                                                                                                                                      </t>
  </si>
  <si>
    <t>75.01.05</t>
  </si>
  <si>
    <t>TINTA LATEX PVA PREMIUM, COR BRANCA</t>
  </si>
  <si>
    <t>LATA</t>
  </si>
  <si>
    <t>77.05.51</t>
  </si>
  <si>
    <t>PREGO DE ACO POLIDO COM CABECA 18 X 30 (2 3/4 X 10)</t>
  </si>
  <si>
    <t>83.25.05</t>
  </si>
  <si>
    <t>MESA ESCRIT.2 GAV.(SIMPLES) PES DE METALON</t>
  </si>
  <si>
    <t>83.25.15</t>
  </si>
  <si>
    <t>CADEIRA ALMOFADADA FIXA SEM BRACO, ESTRUT. METALON</t>
  </si>
  <si>
    <t>SUDECAP</t>
  </si>
  <si>
    <t>BARRACAO DE OBRA - DEPOSITO E FERRAMENTARIA TIPO I</t>
  </si>
  <si>
    <t>01.02.06</t>
  </si>
  <si>
    <t>BARRACAO DE OBRA - VESTIARIO TIPO I</t>
  </si>
  <si>
    <t>01.02.20</t>
  </si>
  <si>
    <t>BARRACAO DE OBRA - INSTALAÇAO SANITARIA TIPO I</t>
  </si>
  <si>
    <t>41.01.01</t>
  </si>
  <si>
    <t>ESCRITORIOS - ESCRITORIO DA EMPREITEIRA</t>
  </si>
  <si>
    <t>40.60.52</t>
  </si>
  <si>
    <t>INSTALAÇAO ELETRICA - VESTIARIO TIPO I</t>
  </si>
  <si>
    <t>67.02.10</t>
  </si>
  <si>
    <t>TELHA DE FIBROCIMENTO ONDULADA E = 4 MM, DE 2,44 X 0,50 M (SEM AMIANTO)</t>
  </si>
  <si>
    <t>83.25.47</t>
  </si>
  <si>
    <t>ARMARIO PARA ROUPAS COM 4 PORTAS 200X72X40CM</t>
  </si>
  <si>
    <t>40.60.58</t>
  </si>
  <si>
    <t>INSTALAÇAO ELETRICA - SANITARIO TIPO I</t>
  </si>
  <si>
    <t>40.60.71</t>
  </si>
  <si>
    <t>INSTALAÇAO HIDRAULICA - SANITARIO TIPO I</t>
  </si>
  <si>
    <t>40.09.07</t>
  </si>
  <si>
    <t>CONCRETO 1:3:6, B1-B2 CALCARIA,LANCADO EM FUNDACAO</t>
  </si>
  <si>
    <t>40.60.35</t>
  </si>
  <si>
    <t>INSTALACAO HIDRAULICA - ESCRITORIO EMPREITEIRA</t>
  </si>
  <si>
    <t>40.60.37</t>
  </si>
  <si>
    <t>INSTALACAO ELETRICA - ESCR.EMPR/DEPOSITO/VESTIARIO</t>
  </si>
  <si>
    <t>48.05.07</t>
  </si>
  <si>
    <t>JANELA DE CORRER DE FERRO 1x1/8", AREA &gt; 1,0 M2</t>
  </si>
  <si>
    <t>55.10.65</t>
  </si>
  <si>
    <t>MARCENEIRO</t>
  </si>
  <si>
    <t>65.70.10</t>
  </si>
  <si>
    <t>FECHADURA CROMADA, COMPLETA, COM MAÇANETA EM ZAMAC, ESPELHO E CILINDRO EM LATÃO/AÇO INOX, DIMENSÕES DA MÁQUINA 55MM - 146X20X40MM (A/L/P) REF. 323 E22 MZ33 OU EQUIVALENTE</t>
  </si>
  <si>
    <t>67.02.12</t>
  </si>
  <si>
    <t>TELHA DE FIBROCIMENTO ONDULADA E = 6 MM, DE 1,53 X 1,10 M (SEM AMIANTO)</t>
  </si>
  <si>
    <t>81.04.05</t>
  </si>
  <si>
    <t>VIDRO FANTASIA/CANELADO E= 4MM, COLOCADO</t>
  </si>
  <si>
    <t>03.01.03</t>
  </si>
  <si>
    <t>DESMATAMENTO, DESTOCAMENTO E LIMPEZA DO TERRENO - DESMATAMENTO,DESTOCAMENTO E LIMPEZA,EXCL.TRANSPORT</t>
  </si>
  <si>
    <t>50.36.10</t>
  </si>
  <si>
    <t>CHP/TRATOR DE ESTEIRAS, POTENCIA DE 177HP/132KW, PESO OPERACIONAL DE 16,5T, COM LAMINA COM CAPACIDADE DE 3,18M3, OU EQUIVALENTE</t>
  </si>
  <si>
    <t>48.70.98</t>
  </si>
  <si>
    <t>GRADE DE TELA ARTISTICA FIO 12, MALHA 25 MM</t>
  </si>
  <si>
    <t>55.10.86</t>
  </si>
  <si>
    <t>SERRALHEIRO</t>
  </si>
  <si>
    <t>60.15.15</t>
  </si>
  <si>
    <t>BARRA DE FERRO RETANGULAR, BARRA CHATA, 1" X 1/4" (L X E), 1,2265 KG/M</t>
  </si>
  <si>
    <t>60.17.15</t>
  </si>
  <si>
    <t>CANTONEIRA FERRO GALVANIZADO DE ABAS IGUAIS, 1" X 1/8" (L X E) , 1,20KG/M</t>
  </si>
  <si>
    <t>60.32.23</t>
  </si>
  <si>
    <t>TELA ARTISTICA GALVANIZADA FIO 12 MALHA= 1"</t>
  </si>
  <si>
    <t>10.47.03</t>
  </si>
  <si>
    <t>BEBEDOURO E FILTRO - BEBEDOURO UNITARIO INOX P/ 80 PESSOAS H=1,0 METRO</t>
  </si>
  <si>
    <t>55.10.10</t>
  </si>
  <si>
    <t>AUXILIAR BOMBEIRO/ELETRICISTA</t>
  </si>
  <si>
    <t>55.10.39</t>
  </si>
  <si>
    <t>BOMBEIRO</t>
  </si>
  <si>
    <t>73.72.03</t>
  </si>
  <si>
    <t>BEBEDOURO INOX H= 1,00M A 1,12M ATENDE 80 PESSOAS</t>
  </si>
  <si>
    <t>21.40.01</t>
  </si>
  <si>
    <t>LIXEIRA - TIPO 1-PLASTICA 50L C/SUPORTE METALICO-PADRAO SLU</t>
  </si>
  <si>
    <t>83.40.01</t>
  </si>
  <si>
    <t>LIX.PLAST.50L C/SUPORTE MET. 5050-01.P MITRA/EQUIVALENTE</t>
  </si>
  <si>
    <t>SUDECAP-I</t>
  </si>
  <si>
    <t>60.06.10</t>
  </si>
  <si>
    <t>BARRA DE APOIO EM AÇO INOX RETA D=32MM L=40CM E=1,5MM (ABNT NBR 9050:2020)</t>
  </si>
  <si>
    <t>74.01.14</t>
  </si>
  <si>
    <t>ELETRODUTO PVC FLEXIVEL CORRUGADO, COR AMARELA, DE 25 MM (3/4")</t>
  </si>
  <si>
    <t>74.35.34</t>
  </si>
  <si>
    <t>SUPORTE LUMINARIA PETALA SL-2/2 TOPO 114MM TECNOW. OU EQUIVALENTE</t>
  </si>
  <si>
    <t>74.28.03</t>
  </si>
  <si>
    <t>CONECTOR METALICO TIPO PARAFUSO FENDIDO (SPLIT BOLT), PARA CABOS ATE 6 MM2</t>
  </si>
  <si>
    <t>74.44.35</t>
  </si>
  <si>
    <t>HASTE ATERRAMENTO ZINCADO 25X25X2400MM P.CEMIG</t>
  </si>
  <si>
    <t>11.19.24</t>
  </si>
  <si>
    <t>DISJUNTOR TERMOMAGNETICO (240V-60HRZ) PADRAO DIN - TRIPOLAR 63A</t>
  </si>
  <si>
    <t>55.10.55</t>
  </si>
  <si>
    <t>ELETRICISTA</t>
  </si>
  <si>
    <t>74.10.63</t>
  </si>
  <si>
    <t>DISJUNTOR TERMOMAGNÉTICO TIPO DIN, TRIPOLAR 63A, CURVA B, TENSAO MAXIMA DE 240 V</t>
  </si>
  <si>
    <t>74.51.26</t>
  </si>
  <si>
    <t>SUPRESSOR DE SURTO VCL V 45KA CLAMPER/EQUIVALENTE</t>
  </si>
  <si>
    <t>11.17.10</t>
  </si>
  <si>
    <t>CONDULETE  - CONDULETE DUPLO 3/4</t>
  </si>
  <si>
    <t>74.21.68</t>
  </si>
  <si>
    <t>CONDULETE DUPLO 3/4"</t>
  </si>
  <si>
    <t>11.62.08</t>
  </si>
  <si>
    <t>PADRAO CEMIG AEREO EM MURETA - MESMO LADO DA REDE - TIPO C2, DEMANDA PROVÁVEL DE 15,1 ATÉ 23,0KW (3F+N)</t>
  </si>
  <si>
    <t>60.35.12</t>
  </si>
  <si>
    <t>ARAME GALVANIZADO 12 BWG, 2,76 MM (0,048 KG/M)</t>
  </si>
  <si>
    <t>74.02.12</t>
  </si>
  <si>
    <t>ELETRODUTO GALV. À QUENTE, PESADO, PAREDE 2,65MM, 1", CONF. ABNT NBR 5598 OU EQUIVALENTE</t>
  </si>
  <si>
    <t>74.08.31</t>
  </si>
  <si>
    <t>CX. PADRAO CEMIG P/MED.POLIF.E DISJ. 46x35x21 CM-2 OU EQUIVALENTE</t>
  </si>
  <si>
    <t>74.10.27</t>
  </si>
  <si>
    <t>DISJUNTOR TERMOMAGNÉTICO TIPO NEMA, TRIPOLAR 60A, TENSAO MAXIMA DE 240 V</t>
  </si>
  <si>
    <t>74.16.42</t>
  </si>
  <si>
    <t>CABO DE COBRE, FLEXIVEL, CLASSE 4 OU 5, ISOLACAO EM PVC/A, ANTICHAMA BWF-B, COBERTURA PVC-ST1, ANTICHAMA BWF-B, 1 CONDUTOR, 0,6/1 KV, SECAO NOMINAL 16 MM2</t>
  </si>
  <si>
    <t>74.17.11</t>
  </si>
  <si>
    <t>CABO DE COBRE NU (CORDOALHA) 10,0MM2</t>
  </si>
  <si>
    <t>74.28.01</t>
  </si>
  <si>
    <t>TERMINAL DE PRESSÃO 16,0MM2 DE COBRE OU BRONZE PARA ATERRAMENTO</t>
  </si>
  <si>
    <t>74.28.04</t>
  </si>
  <si>
    <t>CONECTOR METALICO TIPO PARAFUSO FENDIDO (SPLIT BOLT), PARA CABOS 16 MM2</t>
  </si>
  <si>
    <t>74.44.21</t>
  </si>
  <si>
    <t>ARMACAO SECUNDÁRIA 1 ESTRIBO COM HASTE 125MM OU EQUIVALENTE</t>
  </si>
  <si>
    <t>74.44.25</t>
  </si>
  <si>
    <t>ISOLADOR DE PORCELANA, TIPO ROLDANA, DIMENSOES DE 72X72 MM, PARA USO EM BAIXA TENSAO</t>
  </si>
  <si>
    <t>74.44.31</t>
  </si>
  <si>
    <t>HASTE DE ATERRAM. 17,00MM X 2,40 COPPERWELD (3/4) OU EQUIVALENTE</t>
  </si>
  <si>
    <t>74.44.40</t>
  </si>
  <si>
    <t>ABRACADEIRA, GALVANIZADA/ZINCADA, ROSCA SEM FIM, PARAFUSO INOX, LARGURA FITA *12,6 A *14 MM, D = 4" A 4 3/4"</t>
  </si>
  <si>
    <t>74.44.85</t>
  </si>
  <si>
    <t>TAMPAO DE ALUMINIO 76MM</t>
  </si>
  <si>
    <t>74.44.94</t>
  </si>
  <si>
    <t>CABECOTE DE ALUMINIO 1"</t>
  </si>
  <si>
    <t>74.46.69</t>
  </si>
  <si>
    <t>POSTE AÇO GALVANIZADO TIPO PA1 - D=76MM / H=4,5M  / E=2MM</t>
  </si>
  <si>
    <t>74.17.15</t>
  </si>
  <si>
    <t>CABO DE COBRE NU (CORDOALHA) 50,0MM2</t>
  </si>
  <si>
    <t>74.51.04</t>
  </si>
  <si>
    <t>MOLDE P/SOLDA EXOTERMICA HCL 5/8".50-5 CLASSE 5 OU EQUIVALENTE</t>
  </si>
  <si>
    <t>11.92.44</t>
  </si>
  <si>
    <t>PROTECAO EXTERNA - CONTRA DESCARGA ATMOSFERICA - CARTUCHO Nº45 PARA SOLDA EXOTERMICA</t>
  </si>
  <si>
    <t>74.51.53</t>
  </si>
  <si>
    <t>CARTUCHO PARA SOLDA (PÓ EXOTÉRMICO) Nº45</t>
  </si>
  <si>
    <t>11.92.19</t>
  </si>
  <si>
    <t>PROTECAO EXTERNA - CONTRA DESCARGA ATMOSFERICA - TERMINAL DE 1 COMPRESSAO 1 FURO 35 MM2</t>
  </si>
  <si>
    <t>74.51.02</t>
  </si>
  <si>
    <t>CONECTOR DE PRESSÃO EM LATÃO ESTANHADO COM FURO Ø10mm PARA CABOS DE 35-70mm² (SPLIT-BOLT)</t>
  </si>
  <si>
    <t>74.51.18</t>
  </si>
  <si>
    <t>TERMINAL DE COMPRESSAO 1 FURO 35mm²</t>
  </si>
  <si>
    <t>74.51.07</t>
  </si>
  <si>
    <t xml:space="preserve">CONECTOR MINI-GAR PARA CABOS DE 16-50mm² </t>
  </si>
  <si>
    <t>74.51.03</t>
  </si>
  <si>
    <t>CAIXA DE EQUALIZAÇÃO EM POLIPROPILENO 180X145mm COM BARRAMENTO DE COBRE 6mm, 4 TERMINAIS 16mm² E 1 TERMINAL 50mm²</t>
  </si>
  <si>
    <t>74.19.30</t>
  </si>
  <si>
    <t>CABO TELEFONICO CTP - APL - 50, 10 PARES, USO EXTERNO</t>
  </si>
  <si>
    <t>11.80.20</t>
  </si>
  <si>
    <t>FIOS E CABOS PADRAO TELEMAR - CABO UTP 4 PARES-CATEGORIA 5E-FURUKAWA OU EQUIVALENTE</t>
  </si>
  <si>
    <t>74.19.20</t>
  </si>
  <si>
    <t>CABO TELEFONICO CCI 50, 2 PARES, USO INTERNO, SEM BLINDAGEM</t>
  </si>
  <si>
    <t>11.84.01</t>
  </si>
  <si>
    <t>CAIXAS PARA INSTALAÇAO TELEFONICA PADRAO TELEMAR - P20 20X20X20 CM - FERRO FUNDIDO - PADRAO TELEMAR</t>
  </si>
  <si>
    <t>74.08.16</t>
  </si>
  <si>
    <t>CAIXA DE PASSAGEM N 3, DE EMBUTIR, PADRAO TELEBRAS, DIMENSOES 40 X 40 X 12 CM, EM CHAPA DE ACO GALVANIZADO</t>
  </si>
  <si>
    <t>74.24.70</t>
  </si>
  <si>
    <t>BLOCO DE LIGACAO INTERNA BLI -10 (P.TELEBRAS)</t>
  </si>
  <si>
    <t>74.24.62</t>
  </si>
  <si>
    <t>CANALETA PARA FIXAÇÃO 5 BLOCOS BLI-10/BLI-20</t>
  </si>
  <si>
    <t>74.26.15</t>
  </si>
  <si>
    <t>PATCH PANEL, 24 PORTAS, CATEGORIA 5E, COM RACKS DE 19" E 1 U DE ALTURA</t>
  </si>
  <si>
    <t>74.26.09</t>
  </si>
  <si>
    <t>MODULO HITOP (GARRA), 19" 16U OU EQUIVALENTE</t>
  </si>
  <si>
    <t>10.90.24</t>
  </si>
  <si>
    <t>PREVENÇAO E COMBATE A INCENDIO - SINALIZADOR PARA EXTINTOR DE INCENDIO EM PVC</t>
  </si>
  <si>
    <t>10.90.20</t>
  </si>
  <si>
    <t>PREVENÇAO E COMBATE A INCENDIO - ABRIGO PARA EXTINTOR INCENDIO CH18 60X40X30 CM</t>
  </si>
  <si>
    <t>19.31.07</t>
  </si>
  <si>
    <t>CANALETA - PADRAO SUDECAP - TIPO 3-30X20CM CONCRETO 20MPA C/ GRELHA AÇO CA-25</t>
  </si>
  <si>
    <t>13.38.30</t>
  </si>
  <si>
    <t>GRADES - GRADIL NYLOFOR H=2.43 M INCLUSIVE POSTE OU EQUIVALENTE</t>
  </si>
  <si>
    <t>21.11.03</t>
  </si>
  <si>
    <t>MURO DIVISA ALV.INCL.SAPATA 1:3:6 30X40CM E CHAPEU - BLOCO DE CONCRETO APARENTE ESP= 15 CM, H= 1,80 M</t>
  </si>
  <si>
    <t>21.03.16</t>
  </si>
  <si>
    <t xml:space="preserve"> - CORDAO DE CONC. PREMOLDADO BOLEADO 10X10 COM BASE</t>
  </si>
  <si>
    <t>02.15.01</t>
  </si>
  <si>
    <t>REMOÇAO DE MEIO-FIO - PREMOLDADO DE CONCRETO</t>
  </si>
  <si>
    <t xml:space="preserve">255,73
</t>
  </si>
  <si>
    <t>DESCRIÇÃO</t>
  </si>
  <si>
    <t>UNIDADE</t>
  </si>
  <si>
    <t>COEFICIENTE</t>
  </si>
  <si>
    <t>08.15.40</t>
  </si>
  <si>
    <t>CUMEEIRA - METALICA GALVANIZADA TRAPEZOIDAL E=0,50MM(SIMPLES)</t>
  </si>
  <si>
    <t>74.19.35</t>
  </si>
  <si>
    <t>CABO DE PAR TRANCADO UTP, 4 PARES, CATEGORIA 5E</t>
  </si>
  <si>
    <t>40.32.05</t>
  </si>
  <si>
    <t>ESCAVACAO MANUAL H &lt;= 1.5M</t>
  </si>
  <si>
    <t>40.32.22</t>
  </si>
  <si>
    <t>REGULARIZACAO E COMPACTACAO MANUAL DE TERRENO</t>
  </si>
  <si>
    <t>63.01.03</t>
  </si>
  <si>
    <t>BRITAS 1, 2 OU 3, CALCÁRIA COM FRETE</t>
  </si>
  <si>
    <t>74.08.33</t>
  </si>
  <si>
    <t xml:space="preserve">CAIXA P20(20X20cm) DE FERRO FUNDIDO COM TAMPA PARA TELEFONE </t>
  </si>
  <si>
    <t>73.55.66</t>
  </si>
  <si>
    <t>SINALIZADOR EM PVC PARA EXTINTOR DE INCENDIO</t>
  </si>
  <si>
    <t>73.55.26</t>
  </si>
  <si>
    <t>ABRIGO PARA EXTINTOR INCENDIO 75X30X25 CM</t>
  </si>
  <si>
    <t>40.10.23</t>
  </si>
  <si>
    <t>CONCRETO FCK &gt;= 20 MPA, BRITA CALCÁRIA, PREPARADO EM OBRA E LANÇADO EM ESTRUTURA</t>
  </si>
  <si>
    <t>40.20.17</t>
  </si>
  <si>
    <t>FORMA DE COMPENSADO RESINADO E=12MM TIPO C (5 APR)</t>
  </si>
  <si>
    <t>75.05.08</t>
  </si>
  <si>
    <t>ESMALTE SINTÉTICO BRILHANTE PARA MADEIRA E METAIS</t>
  </si>
  <si>
    <t>GL</t>
  </si>
  <si>
    <t>80.37.41</t>
  </si>
  <si>
    <t>GRELHA FF MALHA QUADRICULADA 100X30CM COM PARAFUSO</t>
  </si>
  <si>
    <t>76.46.04</t>
  </si>
  <si>
    <t>POSTE PARA GRADIL NYLOFOR 3D H= 3.20 M OU EQUIVALENTE</t>
  </si>
  <si>
    <t>77.10.01</t>
  </si>
  <si>
    <t>PARAFUSO PARABOLT DE 1/4"</t>
  </si>
  <si>
    <t>78.13.53</t>
  </si>
  <si>
    <t>GRADIL NYLOFOR 3D H= 2.43 M OU EQUIVALENTE</t>
  </si>
  <si>
    <t>BLOCO DE CONCRETO APARENTE ESP= 15 CM, H= 1,80 M</t>
  </si>
  <si>
    <t>40.07.10</t>
  </si>
  <si>
    <t>CONCRETO CICLOPICO 1:3:6 C/ 30% PEDRA, LANC. FUND.</t>
  </si>
  <si>
    <t>40.20.11</t>
  </si>
  <si>
    <t>FORMA DE TABUA DE PINHO DE 3a. TIPO E (P/ BERCO)</t>
  </si>
  <si>
    <t>40.22.30</t>
  </si>
  <si>
    <t>ACO CA-50  E CA-60 - CORTE, DOBRAMENTO E COLOCACAO</t>
  </si>
  <si>
    <t>40.30.36</t>
  </si>
  <si>
    <t>ALVENARIA BLOCO DE CONCRETO, E = 15CM, APARENTE</t>
  </si>
  <si>
    <t>76.10.01</t>
  </si>
  <si>
    <t>CHAPEU DE MURO TRIANGULAR PRE-MOLDADO 20 X 100CM</t>
  </si>
  <si>
    <t>40.09.23</t>
  </si>
  <si>
    <t>CONCRETO FCK &gt;= 20 MPA, BRITA CALCÁRIA, PREPARADO EM OBRA E LANÇADO EM FUNDAÇÃO</t>
  </si>
  <si>
    <t>40.22.20</t>
  </si>
  <si>
    <t>ACO CA-60 - CORTE, DOBRAMENTO E COLOCACAO</t>
  </si>
  <si>
    <t>40.24.17</t>
  </si>
  <si>
    <t>ARGAMASSA DE CIMENTO E AREIA 1:4</t>
  </si>
  <si>
    <t>40.30.30</t>
  </si>
  <si>
    <t>ALVENARIA BLOCO DE CONCRETO, E = 10CM, A REVESTIR</t>
  </si>
  <si>
    <t>40.32.30</t>
  </si>
  <si>
    <t>REATERRO MANUAL DE VALAS</t>
  </si>
  <si>
    <t>67.85.10</t>
  </si>
  <si>
    <t>CALHA / RUFO DE CHAPA GALV. No.22 GSG, DESENV=1.0M</t>
  </si>
  <si>
    <t>71.04.03</t>
  </si>
  <si>
    <t>PECA DE PARAJU BRUTO  6X5,5 CM</t>
  </si>
  <si>
    <t>COMPOSIÇÃO ANALÍTICA CONCORRÊNCIA 010/2022</t>
  </si>
</sst>
</file>

<file path=xl/styles.xml><?xml version="1.0" encoding="utf-8"?>
<styleSheet xmlns="http://schemas.openxmlformats.org/spreadsheetml/2006/main">
  <numFmts count="12">
    <numFmt numFmtId="164" formatCode="#,##0.000000"/>
    <numFmt numFmtId="165" formatCode="&quot;R$&quot;\ #,##0.00;[Red]\-&quot;R$&quot;\ #,##0.00"/>
    <numFmt numFmtId="166" formatCode="_-&quot;R$&quot;\ * #,##0.00_-;\-&quot;R$&quot;\ * #,##0.00_-;_-&quot;R$&quot;\ * &quot;-&quot;??_-;_-@_-"/>
    <numFmt numFmtId="167" formatCode="0.000"/>
    <numFmt numFmtId="170" formatCode="_(* #,##0.00_);_(* \(#,##0.00\);_(* \-??_);_(@_)"/>
    <numFmt numFmtId="174" formatCode="_-* #,##0\ _P_t_s_-;\-* #,##0\ _P_t_s_-;_-* &quot;-&quot;\ _P_t_s_-;_-@_-"/>
    <numFmt numFmtId="175" formatCode="_-* #,##0.00\ _P_t_s_-;\-* #,##0.00\ _P_t_s_-;_-* &quot;-&quot;??\ _P_t_s_-;_-@_-"/>
    <numFmt numFmtId="176" formatCode="_-&quot;R$ &quot;* #,##0.00_-;&quot;-R$ &quot;* #,##0.00_-;_-&quot;R$ &quot;* \-??_-;_-@_-"/>
    <numFmt numFmtId="177" formatCode="_-* #,##0\ &quot;Pts&quot;_-;\-* #,##0\ &quot;Pts&quot;_-;_-* &quot;-&quot;\ &quot;Pts&quot;_-;_-@_-"/>
    <numFmt numFmtId="178" formatCode="_-* #,##0.00\ &quot;Pts&quot;_-;\-* #,##0.00\ &quot;Pts&quot;_-;_-* &quot;-&quot;??\ &quot;Pts&quot;_-;_-@_-"/>
    <numFmt numFmtId="179" formatCode="_(* #,##0.00_);_(* \(#,##0.00\);_(* &quot;-&quot;??_);_(@_)"/>
    <numFmt numFmtId="181" formatCode="&quot;R$&quot;#,##0.00"/>
  </numFmts>
  <fonts count="3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6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10"/>
      <color rgb="FF000000"/>
      <name val="Times New Roman"/>
      <family val="1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9"/>
      <name val="Times New Roma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8"/>
      <color rgb="FF000000"/>
      <name val="Arial"/>
      <family val="2"/>
    </font>
    <font>
      <b/>
      <sz val="9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  <fill>
      <patternFill patternType="solid">
        <fgColor indexed="2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81">
    <xf numFmtId="0" fontId="0" fillId="0" borderId="0"/>
    <xf numFmtId="0" fontId="3" fillId="0" borderId="0"/>
    <xf numFmtId="167" fontId="4" fillId="0" borderId="0" applyFill="0" applyBorder="0" applyAlignment="0" applyProtection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6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7" fillId="5" borderId="0" applyNumberFormat="0" applyBorder="0" applyAlignment="0" applyProtection="0"/>
    <xf numFmtId="0" fontId="8" fillId="11" borderId="1" applyNumberFormat="0" applyAlignment="0" applyProtection="0"/>
    <xf numFmtId="0" fontId="9" fillId="12" borderId="2" applyNumberFormat="0" applyAlignment="0" applyProtection="0"/>
    <xf numFmtId="0" fontId="10" fillId="0" borderId="3" applyNumberFormat="0" applyFill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11" fillId="6" borderId="1" applyNumberFormat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16" borderId="0" applyNumberFormat="0" applyBorder="0" applyAlignment="0" applyProtection="0"/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ill="0" applyBorder="0" applyAlignment="0" applyProtection="0"/>
    <xf numFmtId="166" fontId="4" fillId="0" borderId="0" quotePrefix="1" applyFont="0" applyFill="0" applyBorder="0" applyAlignment="0">
      <protection locked="0"/>
    </xf>
    <xf numFmtId="166" fontId="1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15" fillId="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4" fillId="0" borderId="0"/>
    <xf numFmtId="0" fontId="14" fillId="0" borderId="0"/>
    <xf numFmtId="0" fontId="4" fillId="0" borderId="0"/>
    <xf numFmtId="0" fontId="4" fillId="8" borderId="4" applyNumberFormat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0" fontId="16" fillId="11" borderId="5" applyNumberFormat="0" applyAlignment="0" applyProtection="0"/>
    <xf numFmtId="170" fontId="4" fillId="0" borderId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17" fillId="17" borderId="6">
      <alignment wrapText="1"/>
    </xf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</cellStyleXfs>
  <cellXfs count="80">
    <xf numFmtId="0" fontId="0" fillId="0" borderId="0" xfId="0"/>
    <xf numFmtId="0" fontId="0" fillId="0" borderId="0" xfId="0"/>
    <xf numFmtId="0" fontId="0" fillId="0" borderId="0" xfId="0" applyBorder="1" applyAlignment="1"/>
    <xf numFmtId="0" fontId="0" fillId="0" borderId="0" xfId="0" applyBorder="1" applyAlignment="1">
      <alignment horizontal="left"/>
    </xf>
    <xf numFmtId="0" fontId="0" fillId="0" borderId="0" xfId="0"/>
    <xf numFmtId="0" fontId="0" fillId="0" borderId="0" xfId="0"/>
    <xf numFmtId="0" fontId="0" fillId="0" borderId="0" xfId="0" applyBorder="1"/>
    <xf numFmtId="0" fontId="0" fillId="0" borderId="0" xfId="0"/>
    <xf numFmtId="0" fontId="0" fillId="0" borderId="0" xfId="0" applyBorder="1"/>
    <xf numFmtId="0" fontId="0" fillId="0" borderId="0" xfId="0"/>
    <xf numFmtId="0" fontId="0" fillId="0" borderId="0" xfId="0" applyBorder="1"/>
    <xf numFmtId="0" fontId="0" fillId="0" borderId="0" xfId="0"/>
    <xf numFmtId="0" fontId="0" fillId="0" borderId="0" xfId="0" applyBorder="1"/>
    <xf numFmtId="0" fontId="0" fillId="0" borderId="0" xfId="0"/>
    <xf numFmtId="0" fontId="0" fillId="0" borderId="0" xfId="0" applyBorder="1"/>
    <xf numFmtId="0" fontId="0" fillId="18" borderId="0" xfId="0" applyFill="1" applyBorder="1" applyAlignment="1"/>
    <xf numFmtId="0" fontId="0" fillId="0" borderId="0" xfId="0"/>
    <xf numFmtId="0" fontId="0" fillId="0" borderId="0" xfId="0"/>
    <xf numFmtId="0" fontId="25" fillId="0" borderId="0" xfId="0" applyFont="1" applyBorder="1"/>
    <xf numFmtId="0" fontId="25" fillId="0" borderId="0" xfId="0" applyFont="1"/>
    <xf numFmtId="49" fontId="26" fillId="19" borderId="0" xfId="0" applyNumberFormat="1" applyFont="1" applyFill="1" applyBorder="1" applyAlignment="1">
      <alignment horizontal="left" vertical="center" wrapText="1" readingOrder="1"/>
    </xf>
    <xf numFmtId="0" fontId="25" fillId="19" borderId="0" xfId="0" applyFont="1" applyFill="1" applyBorder="1" applyAlignment="1"/>
    <xf numFmtId="0" fontId="25" fillId="19" borderId="0" xfId="0" applyFont="1" applyFill="1" applyBorder="1"/>
    <xf numFmtId="0" fontId="25" fillId="19" borderId="0" xfId="0" applyFont="1" applyFill="1"/>
    <xf numFmtId="181" fontId="25" fillId="19" borderId="0" xfId="0" applyNumberFormat="1" applyFont="1" applyFill="1" applyBorder="1"/>
    <xf numFmtId="49" fontId="27" fillId="0" borderId="0" xfId="0" applyNumberFormat="1" applyFont="1" applyBorder="1" applyAlignment="1">
      <alignment horizontal="left" vertical="center" wrapText="1" readingOrder="1"/>
    </xf>
    <xf numFmtId="49" fontId="27" fillId="0" borderId="0" xfId="0" applyNumberFormat="1" applyFont="1" applyBorder="1" applyAlignment="1">
      <alignment horizontal="left" vertical="center" readingOrder="1"/>
    </xf>
    <xf numFmtId="49" fontId="27" fillId="0" borderId="0" xfId="0" applyNumberFormat="1" applyFont="1" applyAlignment="1">
      <alignment horizontal="center" vertical="center" wrapText="1" readingOrder="1"/>
    </xf>
    <xf numFmtId="164" fontId="27" fillId="0" borderId="0" xfId="0" applyNumberFormat="1" applyFont="1" applyAlignment="1">
      <alignment horizontal="right" vertical="center" readingOrder="1"/>
    </xf>
    <xf numFmtId="181" fontId="25" fillId="0" borderId="0" xfId="0" applyNumberFormat="1" applyFont="1"/>
    <xf numFmtId="49" fontId="27" fillId="0" borderId="0" xfId="0" applyNumberFormat="1" applyFont="1" applyAlignment="1">
      <alignment horizontal="left" vertical="center" wrapText="1" readingOrder="1"/>
    </xf>
    <xf numFmtId="49" fontId="27" fillId="0" borderId="0" xfId="0" applyNumberFormat="1" applyFont="1" applyAlignment="1">
      <alignment horizontal="left" vertical="center" readingOrder="1"/>
    </xf>
    <xf numFmtId="0" fontId="25" fillId="19" borderId="0" xfId="0" applyFont="1" applyFill="1" applyBorder="1" applyAlignment="1">
      <alignment horizontal="left"/>
    </xf>
    <xf numFmtId="49" fontId="26" fillId="0" borderId="0" xfId="0" applyNumberFormat="1" applyFont="1" applyAlignment="1">
      <alignment horizontal="left" vertical="center" wrapText="1" readingOrder="1"/>
    </xf>
    <xf numFmtId="49" fontId="26" fillId="0" borderId="0" xfId="0" applyNumberFormat="1" applyFont="1" applyAlignment="1">
      <alignment horizontal="left" vertical="center" wrapText="1" readingOrder="1"/>
    </xf>
    <xf numFmtId="164" fontId="27" fillId="0" borderId="0" xfId="0" applyNumberFormat="1" applyFont="1" applyBorder="1" applyAlignment="1">
      <alignment horizontal="right" vertical="center" readingOrder="1"/>
    </xf>
    <xf numFmtId="2" fontId="25" fillId="19" borderId="0" xfId="0" applyNumberFormat="1" applyFont="1" applyFill="1" applyBorder="1"/>
    <xf numFmtId="2" fontId="25" fillId="0" borderId="0" xfId="0" applyNumberFormat="1" applyFont="1" applyBorder="1" applyAlignment="1">
      <alignment horizontal="left" indent="3"/>
    </xf>
    <xf numFmtId="2" fontId="25" fillId="0" borderId="0" xfId="0" applyNumberFormat="1" applyFont="1" applyBorder="1"/>
    <xf numFmtId="164" fontId="28" fillId="0" borderId="0" xfId="0" applyNumberFormat="1" applyFont="1" applyAlignment="1">
      <alignment horizontal="right" vertical="center" readingOrder="1"/>
    </xf>
    <xf numFmtId="0" fontId="25" fillId="0" borderId="0" xfId="0" applyFont="1" applyBorder="1" applyAlignment="1">
      <alignment wrapText="1"/>
    </xf>
    <xf numFmtId="4" fontId="27" fillId="0" borderId="0" xfId="0" applyNumberFormat="1" applyFont="1" applyBorder="1" applyAlignment="1">
      <alignment horizontal="right" vertical="center" wrapText="1" readingOrder="1"/>
    </xf>
    <xf numFmtId="0" fontId="25" fillId="0" borderId="0" xfId="0" applyFont="1" applyBorder="1" applyAlignment="1">
      <alignment horizontal="left"/>
    </xf>
    <xf numFmtId="0" fontId="25" fillId="0" borderId="0" xfId="0" applyFont="1" applyBorder="1" applyAlignment="1"/>
    <xf numFmtId="0" fontId="0" fillId="20" borderId="0" xfId="0" applyFill="1"/>
    <xf numFmtId="0" fontId="0" fillId="20" borderId="0" xfId="0" applyFill="1" applyBorder="1"/>
    <xf numFmtId="0" fontId="25" fillId="20" borderId="0" xfId="0" applyFont="1" applyFill="1" applyBorder="1"/>
    <xf numFmtId="0" fontId="25" fillId="18" borderId="0" xfId="0" applyFont="1" applyFill="1" applyBorder="1"/>
    <xf numFmtId="49" fontId="27" fillId="20" borderId="0" xfId="0" applyNumberFormat="1" applyFont="1" applyFill="1" applyBorder="1" applyAlignment="1">
      <alignment horizontal="left" vertical="center" wrapText="1" readingOrder="1"/>
    </xf>
    <xf numFmtId="49" fontId="27" fillId="0" borderId="0" xfId="0" applyNumberFormat="1" applyFont="1" applyBorder="1" applyAlignment="1">
      <alignment horizontal="left" vertical="center" readingOrder="1"/>
    </xf>
    <xf numFmtId="0" fontId="0" fillId="18" borderId="0" xfId="0" applyFill="1" applyBorder="1" applyAlignment="1">
      <alignment horizontal="left"/>
    </xf>
    <xf numFmtId="0" fontId="25" fillId="18" borderId="0" xfId="0" applyFont="1" applyFill="1" applyBorder="1" applyAlignment="1">
      <alignment horizontal="left"/>
    </xf>
    <xf numFmtId="0" fontId="25" fillId="18" borderId="0" xfId="0" applyFont="1" applyFill="1" applyBorder="1" applyAlignment="1"/>
    <xf numFmtId="0" fontId="25" fillId="18" borderId="0" xfId="0" applyFont="1" applyFill="1"/>
    <xf numFmtId="0" fontId="25" fillId="20" borderId="0" xfId="0" applyFont="1" applyFill="1" applyBorder="1" applyAlignment="1"/>
    <xf numFmtId="4" fontId="2" fillId="0" borderId="0" xfId="0" applyNumberFormat="1" applyFont="1" applyBorder="1" applyAlignment="1">
      <alignment horizontal="right" vertical="center" wrapText="1" readingOrder="1"/>
    </xf>
    <xf numFmtId="0" fontId="25" fillId="20" borderId="0" xfId="0" applyFont="1" applyFill="1"/>
    <xf numFmtId="0" fontId="25" fillId="20" borderId="0" xfId="0" applyFont="1" applyFill="1" applyBorder="1" applyAlignment="1">
      <alignment horizontal="left"/>
    </xf>
    <xf numFmtId="49" fontId="28" fillId="0" borderId="0" xfId="0" applyNumberFormat="1" applyFont="1" applyAlignment="1">
      <alignment horizontal="left" vertical="center" readingOrder="1"/>
    </xf>
    <xf numFmtId="49" fontId="28" fillId="0" borderId="0" xfId="0" applyNumberFormat="1" applyFont="1" applyAlignment="1">
      <alignment horizontal="left" vertical="center" wrapText="1" readingOrder="1"/>
    </xf>
    <xf numFmtId="0" fontId="0" fillId="0" borderId="0" xfId="0"/>
    <xf numFmtId="0" fontId="25" fillId="20" borderId="0" xfId="0" applyNumberFormat="1" applyFont="1" applyFill="1" applyBorder="1"/>
    <xf numFmtId="0" fontId="25" fillId="20" borderId="0" xfId="0" applyFont="1" applyFill="1" applyBorder="1" applyAlignment="1">
      <alignment wrapText="1"/>
    </xf>
    <xf numFmtId="2" fontId="25" fillId="20" borderId="0" xfId="0" applyNumberFormat="1" applyFont="1" applyFill="1" applyBorder="1"/>
    <xf numFmtId="0" fontId="29" fillId="20" borderId="0" xfId="0" applyFont="1" applyFill="1" applyBorder="1"/>
    <xf numFmtId="49" fontId="29" fillId="20" borderId="0" xfId="0" applyNumberFormat="1" applyFont="1" applyFill="1" applyBorder="1"/>
    <xf numFmtId="0" fontId="29" fillId="20" borderId="0" xfId="0" applyFont="1" applyFill="1" applyBorder="1" applyAlignment="1"/>
    <xf numFmtId="2" fontId="29" fillId="20" borderId="0" xfId="0" applyNumberFormat="1" applyFont="1" applyFill="1" applyBorder="1"/>
    <xf numFmtId="165" fontId="25" fillId="20" borderId="0" xfId="0" applyNumberFormat="1" applyFont="1" applyFill="1" applyBorder="1"/>
    <xf numFmtId="0" fontId="0" fillId="20" borderId="0" xfId="0" applyFill="1" applyBorder="1" applyAlignment="1">
      <alignment wrapText="1"/>
    </xf>
    <xf numFmtId="2" fontId="0" fillId="20" borderId="0" xfId="0" applyNumberFormat="1" applyFill="1" applyBorder="1"/>
    <xf numFmtId="0" fontId="0" fillId="20" borderId="0" xfId="0" applyFill="1" applyBorder="1" applyAlignment="1"/>
    <xf numFmtId="0" fontId="1" fillId="20" borderId="0" xfId="0" applyFont="1" applyFill="1" applyBorder="1" applyAlignment="1"/>
    <xf numFmtId="0" fontId="1" fillId="20" borderId="0" xfId="0" applyFont="1" applyFill="1" applyBorder="1"/>
    <xf numFmtId="2" fontId="1" fillId="20" borderId="0" xfId="0" applyNumberFormat="1" applyFont="1" applyFill="1" applyBorder="1"/>
    <xf numFmtId="0" fontId="0" fillId="20" borderId="0" xfId="0" applyNumberFormat="1" applyFill="1" applyBorder="1"/>
    <xf numFmtId="49" fontId="1" fillId="20" borderId="0" xfId="0" applyNumberFormat="1" applyFont="1" applyFill="1" applyBorder="1"/>
    <xf numFmtId="0" fontId="1" fillId="20" borderId="0" xfId="0" applyFont="1" applyFill="1" applyBorder="1" applyAlignment="1">
      <alignment wrapText="1"/>
    </xf>
    <xf numFmtId="0" fontId="0" fillId="21" borderId="0" xfId="0" applyFill="1"/>
    <xf numFmtId="0" fontId="0" fillId="21" borderId="0" xfId="0" applyFill="1" applyBorder="1"/>
  </cellXfs>
  <cellStyles count="81">
    <cellStyle name="20% - Ênfase1 2" xfId="7"/>
    <cellStyle name="20% - Ênfase2 2" xfId="8"/>
    <cellStyle name="20% - Ênfase3 2" xfId="9"/>
    <cellStyle name="20% - Ênfase4 2" xfId="10"/>
    <cellStyle name="20% - Ênfase5 2" xfId="11"/>
    <cellStyle name="20% - Ênfase6 2" xfId="12"/>
    <cellStyle name="40% - Ênfase1 2" xfId="13"/>
    <cellStyle name="40% - Ênfase2 2" xfId="14"/>
    <cellStyle name="40% - Ênfase3 2" xfId="15"/>
    <cellStyle name="40% - Ênfase4 2" xfId="16"/>
    <cellStyle name="40% - Ênfase5 2" xfId="17"/>
    <cellStyle name="40% - Ênfase6 2" xfId="18"/>
    <cellStyle name="60% - Ênfase1 2" xfId="19"/>
    <cellStyle name="60% - Ênfase2 2" xfId="20"/>
    <cellStyle name="60% - Ênfase3 2" xfId="21"/>
    <cellStyle name="60% - Ênfase4 2" xfId="22"/>
    <cellStyle name="60% - Ênfase5 2" xfId="23"/>
    <cellStyle name="60% - Ênfase6 2" xfId="24"/>
    <cellStyle name="Bom 2" xfId="25"/>
    <cellStyle name="Cálculo 2" xfId="26"/>
    <cellStyle name="Célula de Verificação 2" xfId="27"/>
    <cellStyle name="Célula Vinculada 2" xfId="28"/>
    <cellStyle name="Ênfase1 2" xfId="29"/>
    <cellStyle name="Ênfase2 2" xfId="30"/>
    <cellStyle name="Ênfase3 2" xfId="31"/>
    <cellStyle name="Ênfase4 2" xfId="32"/>
    <cellStyle name="Ênfase5 2" xfId="33"/>
    <cellStyle name="Ênfase6 2" xfId="34"/>
    <cellStyle name="Entrada 2" xfId="35"/>
    <cellStyle name="Followed Hyperlink" xfId="36"/>
    <cellStyle name="Incorreto 2" xfId="37"/>
    <cellStyle name="Millares [0]_WDM-1" xfId="38"/>
    <cellStyle name="Millares_WDM-1" xfId="39"/>
    <cellStyle name="Moeda 2" xfId="40"/>
    <cellStyle name="Moeda 3" xfId="41"/>
    <cellStyle name="Moeda 4" xfId="42"/>
    <cellStyle name="Moeda 5" xfId="6"/>
    <cellStyle name="Moneda [0]_WDM-1" xfId="43"/>
    <cellStyle name="Moneda_WDM-1" xfId="44"/>
    <cellStyle name="Neutra 2" xfId="45"/>
    <cellStyle name="Normal" xfId="0" builtinId="0"/>
    <cellStyle name="Normal 2" xfId="4"/>
    <cellStyle name="Normal 2 2" xfId="46"/>
    <cellStyle name="Normal 2 2 2" xfId="47"/>
    <cellStyle name="Normal 2 2 3" xfId="48"/>
    <cellStyle name="Normal 2 3" xfId="49"/>
    <cellStyle name="Normal 2_Pasta1" xfId="50"/>
    <cellStyle name="Normal 3" xfId="1"/>
    <cellStyle name="Normal 4" xfId="51"/>
    <cellStyle name="Normal 5" xfId="52"/>
    <cellStyle name="Normal 6" xfId="53"/>
    <cellStyle name="Nota 2" xfId="54"/>
    <cellStyle name="Percentagem 2" xfId="55"/>
    <cellStyle name="Porcentagem 2" xfId="3"/>
    <cellStyle name="Porcentagem 3" xfId="56"/>
    <cellStyle name="Porcentagem 4" xfId="5"/>
    <cellStyle name="Saída 2" xfId="57"/>
    <cellStyle name="Separador de milhares 2" xfId="58"/>
    <cellStyle name="Separador de milhares 2 2" xfId="59"/>
    <cellStyle name="Separador de milhares 2 3" xfId="60"/>
    <cellStyle name="Separador de milhares 3" xfId="61"/>
    <cellStyle name="Separador de milhares 4" xfId="62"/>
    <cellStyle name="Separador de milhares 5" xfId="63"/>
    <cellStyle name="Separador de milhares 6" xfId="64"/>
    <cellStyle name="Separador de milhares 7" xfId="65"/>
    <cellStyle name="Separador de milhares 8" xfId="66"/>
    <cellStyle name="Separador de milhares 9" xfId="67"/>
    <cellStyle name="SUBTIT" xfId="68"/>
    <cellStyle name="Texto de Aviso 2" xfId="69"/>
    <cellStyle name="Texto Explicativo 2" xfId="70"/>
    <cellStyle name="Título 1 2" xfId="71"/>
    <cellStyle name="Título 2 2" xfId="72"/>
    <cellStyle name="Título 3 2" xfId="73"/>
    <cellStyle name="Título 4 2" xfId="74"/>
    <cellStyle name="Título 5" xfId="75"/>
    <cellStyle name="Total 2" xfId="76"/>
    <cellStyle name="Vírgula 2" xfId="2"/>
    <cellStyle name="Vírgula 2 2" xfId="77"/>
    <cellStyle name="Vírgula 3" xfId="78"/>
    <cellStyle name="Vírgula 4" xfId="79"/>
    <cellStyle name="Vírgula 5" xfId="8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517"/>
  <sheetViews>
    <sheetView tabSelected="1" topLeftCell="A319" workbookViewId="0">
      <selection activeCell="B3" sqref="B3"/>
    </sheetView>
  </sheetViews>
  <sheetFormatPr defaultRowHeight="15"/>
  <cols>
    <col min="2" max="2" width="10.7109375" customWidth="1"/>
    <col min="4" max="4" width="22" customWidth="1"/>
    <col min="5" max="5" width="11.85546875" customWidth="1"/>
    <col min="8" max="8" width="17.42578125" customWidth="1"/>
    <col min="9" max="9" width="11.85546875" customWidth="1"/>
    <col min="12" max="12" width="11.140625" customWidth="1"/>
    <col min="13" max="13" width="11.140625" style="16" customWidth="1"/>
    <col min="14" max="14" width="12.42578125" customWidth="1"/>
  </cols>
  <sheetData>
    <row r="2" spans="1:15">
      <c r="A2" s="78"/>
      <c r="B2" s="79"/>
      <c r="C2" s="79"/>
      <c r="D2" s="79" t="s">
        <v>275</v>
      </c>
      <c r="E2" s="79"/>
      <c r="F2" s="79"/>
      <c r="G2" s="79"/>
      <c r="H2" s="79"/>
      <c r="I2" s="78"/>
      <c r="J2" s="78"/>
      <c r="K2" s="78"/>
      <c r="L2" s="78"/>
      <c r="M2" s="78"/>
      <c r="N2" s="78"/>
    </row>
    <row r="3" spans="1:15">
      <c r="A3" s="17"/>
      <c r="B3" s="18"/>
      <c r="C3" s="18"/>
      <c r="D3" s="18"/>
      <c r="E3" s="18" t="s">
        <v>216</v>
      </c>
      <c r="F3" s="18"/>
      <c r="G3" s="18"/>
      <c r="H3" s="18"/>
      <c r="I3" s="19" t="s">
        <v>217</v>
      </c>
      <c r="J3" s="18" t="s">
        <v>218</v>
      </c>
      <c r="K3" s="18"/>
      <c r="L3" s="18"/>
      <c r="M3" s="18"/>
      <c r="N3" s="18"/>
    </row>
    <row r="4" spans="1:15">
      <c r="A4" s="44"/>
      <c r="B4" s="20" t="s">
        <v>0</v>
      </c>
      <c r="C4" s="21" t="s">
        <v>51</v>
      </c>
      <c r="D4" s="22"/>
      <c r="E4" s="22"/>
      <c r="F4" s="22"/>
      <c r="G4" s="22"/>
      <c r="H4" s="22"/>
      <c r="I4" s="23"/>
      <c r="J4" s="22"/>
      <c r="K4" s="22"/>
      <c r="L4" s="24"/>
      <c r="M4" s="24"/>
      <c r="N4" s="24">
        <v>3991.29</v>
      </c>
    </row>
    <row r="5" spans="1:15">
      <c r="A5" s="1"/>
      <c r="B5" s="25" t="s">
        <v>2</v>
      </c>
      <c r="C5" s="26" t="s">
        <v>3</v>
      </c>
      <c r="D5" s="26"/>
      <c r="E5" s="26"/>
      <c r="F5" s="26"/>
      <c r="G5" s="26"/>
      <c r="H5" s="26"/>
      <c r="I5" s="27" t="s">
        <v>4</v>
      </c>
      <c r="J5" s="28">
        <v>1.1659999999999999</v>
      </c>
      <c r="K5" s="19"/>
      <c r="L5" s="19"/>
      <c r="M5" s="19"/>
      <c r="N5" s="19"/>
    </row>
    <row r="6" spans="1:15">
      <c r="A6" s="1"/>
      <c r="B6" s="25" t="s">
        <v>5</v>
      </c>
      <c r="C6" s="26" t="s">
        <v>6</v>
      </c>
      <c r="D6" s="26"/>
      <c r="E6" s="26"/>
      <c r="F6" s="26"/>
      <c r="G6" s="26"/>
      <c r="H6" s="26"/>
      <c r="I6" s="27" t="s">
        <v>4</v>
      </c>
      <c r="J6" s="28">
        <v>0.21915000000000001</v>
      </c>
      <c r="K6" s="19"/>
      <c r="L6" s="29"/>
      <c r="M6" s="29"/>
      <c r="N6" s="19"/>
    </row>
    <row r="7" spans="1:15">
      <c r="A7" s="1"/>
      <c r="B7" s="30" t="s">
        <v>7</v>
      </c>
      <c r="C7" s="31" t="s">
        <v>8</v>
      </c>
      <c r="D7" s="31"/>
      <c r="E7" s="31"/>
      <c r="F7" s="31"/>
      <c r="G7" s="31"/>
      <c r="H7" s="31"/>
      <c r="I7" s="27" t="s">
        <v>1</v>
      </c>
      <c r="J7" s="28">
        <v>1</v>
      </c>
      <c r="K7" s="19"/>
      <c r="L7" s="19"/>
      <c r="M7" s="19"/>
      <c r="N7" s="19"/>
    </row>
    <row r="8" spans="1:15">
      <c r="A8" s="1"/>
      <c r="B8" s="30" t="s">
        <v>9</v>
      </c>
      <c r="C8" s="31" t="s">
        <v>10</v>
      </c>
      <c r="D8" s="31"/>
      <c r="E8" s="31"/>
      <c r="F8" s="31"/>
      <c r="G8" s="31"/>
      <c r="H8" s="31"/>
      <c r="I8" s="27" t="s">
        <v>1</v>
      </c>
      <c r="J8" s="28">
        <v>0.5</v>
      </c>
      <c r="K8" s="19"/>
      <c r="L8" s="18"/>
      <c r="M8" s="18"/>
      <c r="N8" s="18"/>
      <c r="O8" s="14"/>
    </row>
    <row r="9" spans="1:15">
      <c r="A9" s="1"/>
      <c r="B9" s="30" t="s">
        <v>11</v>
      </c>
      <c r="C9" s="31" t="s">
        <v>12</v>
      </c>
      <c r="D9" s="31"/>
      <c r="E9" s="31"/>
      <c r="F9" s="31"/>
      <c r="G9" s="31"/>
      <c r="H9" s="31"/>
      <c r="I9" s="27" t="s">
        <v>13</v>
      </c>
      <c r="J9" s="28">
        <v>28.8</v>
      </c>
      <c r="K9" s="19"/>
      <c r="L9" s="18">
        <f>-N9/100*2-(-N9)</f>
        <v>17.5518</v>
      </c>
      <c r="M9" s="18">
        <f>L9*J9</f>
        <v>505.49184000000002</v>
      </c>
      <c r="N9" s="41">
        <v>17.91</v>
      </c>
      <c r="O9" s="14"/>
    </row>
    <row r="10" spans="1:15">
      <c r="B10" s="30" t="s">
        <v>14</v>
      </c>
      <c r="C10" s="31" t="s">
        <v>15</v>
      </c>
      <c r="D10" s="31"/>
      <c r="E10" s="31"/>
      <c r="F10" s="31"/>
      <c r="G10" s="31"/>
      <c r="H10" s="31"/>
      <c r="I10" s="27" t="s">
        <v>13</v>
      </c>
      <c r="J10" s="28">
        <v>10.227</v>
      </c>
      <c r="K10" s="19"/>
      <c r="L10" s="18">
        <f t="shared" ref="L10:L25" si="0">-N10/100*2-(-N10)</f>
        <v>17.5518</v>
      </c>
      <c r="M10" s="18">
        <f t="shared" ref="M10:M25" si="1">L10*J10</f>
        <v>179.5022586</v>
      </c>
      <c r="N10" s="41">
        <v>17.91</v>
      </c>
      <c r="O10" s="14"/>
    </row>
    <row r="11" spans="1:15">
      <c r="B11" s="30" t="s">
        <v>16</v>
      </c>
      <c r="C11" s="31" t="s">
        <v>17</v>
      </c>
      <c r="D11" s="31"/>
      <c r="E11" s="31"/>
      <c r="F11" s="31"/>
      <c r="G11" s="31"/>
      <c r="H11" s="31"/>
      <c r="I11" s="27" t="s">
        <v>13</v>
      </c>
      <c r="J11" s="28">
        <v>16.245000000000001</v>
      </c>
      <c r="K11" s="19"/>
      <c r="L11" s="18">
        <f t="shared" si="0"/>
        <v>17.5518</v>
      </c>
      <c r="M11" s="18">
        <f t="shared" si="1"/>
        <v>285.12899100000004</v>
      </c>
      <c r="N11" s="41">
        <v>17.91</v>
      </c>
      <c r="O11" s="14"/>
    </row>
    <row r="12" spans="1:15">
      <c r="B12" s="30" t="s">
        <v>18</v>
      </c>
      <c r="C12" s="31" t="s">
        <v>19</v>
      </c>
      <c r="D12" s="31"/>
      <c r="E12" s="31"/>
      <c r="F12" s="31"/>
      <c r="G12" s="31"/>
      <c r="H12" s="31"/>
      <c r="I12" s="27" t="s">
        <v>13</v>
      </c>
      <c r="J12" s="28">
        <v>28.8</v>
      </c>
      <c r="K12" s="19"/>
      <c r="L12" s="18">
        <f t="shared" si="0"/>
        <v>12.446</v>
      </c>
      <c r="M12" s="18">
        <f t="shared" si="1"/>
        <v>358.44479999999999</v>
      </c>
      <c r="N12" s="41">
        <v>12.7</v>
      </c>
      <c r="O12" s="14"/>
    </row>
    <row r="13" spans="1:15">
      <c r="B13" s="30" t="s">
        <v>20</v>
      </c>
      <c r="C13" s="31" t="s">
        <v>21</v>
      </c>
      <c r="D13" s="31"/>
      <c r="E13" s="31"/>
      <c r="F13" s="31"/>
      <c r="G13" s="31"/>
      <c r="H13" s="31"/>
      <c r="I13" s="27" t="s">
        <v>22</v>
      </c>
      <c r="J13" s="28">
        <v>1.972</v>
      </c>
      <c r="K13" s="19"/>
      <c r="L13" s="18">
        <f t="shared" si="0"/>
        <v>10.348800000000001</v>
      </c>
      <c r="M13" s="18">
        <f t="shared" si="1"/>
        <v>20.4078336</v>
      </c>
      <c r="N13" s="41">
        <v>10.56</v>
      </c>
      <c r="O13" s="14"/>
    </row>
    <row r="14" spans="1:15">
      <c r="B14" s="30" t="s">
        <v>23</v>
      </c>
      <c r="C14" s="31" t="s">
        <v>24</v>
      </c>
      <c r="D14" s="31"/>
      <c r="E14" s="31"/>
      <c r="F14" s="31"/>
      <c r="G14" s="31"/>
      <c r="H14" s="31"/>
      <c r="I14" s="27" t="s">
        <v>25</v>
      </c>
      <c r="J14" s="28">
        <v>29.22</v>
      </c>
      <c r="K14" s="19"/>
      <c r="L14" s="18">
        <f t="shared" si="0"/>
        <v>0.50960000000000005</v>
      </c>
      <c r="M14" s="18">
        <f t="shared" si="1"/>
        <v>14.890512000000001</v>
      </c>
      <c r="N14" s="41">
        <v>0.52</v>
      </c>
      <c r="O14" s="14"/>
    </row>
    <row r="15" spans="1:15">
      <c r="B15" s="30" t="s">
        <v>26</v>
      </c>
      <c r="C15" s="31" t="s">
        <v>27</v>
      </c>
      <c r="D15" s="31"/>
      <c r="E15" s="31"/>
      <c r="F15" s="31"/>
      <c r="G15" s="31"/>
      <c r="H15" s="31"/>
      <c r="I15" s="27" t="s">
        <v>1</v>
      </c>
      <c r="J15" s="28">
        <v>0.13</v>
      </c>
      <c r="K15" s="19"/>
      <c r="L15" s="18">
        <f t="shared" si="0"/>
        <v>142.1</v>
      </c>
      <c r="M15" s="18">
        <f t="shared" si="1"/>
        <v>18.472999999999999</v>
      </c>
      <c r="N15" s="41">
        <v>145</v>
      </c>
      <c r="O15" s="14"/>
    </row>
    <row r="16" spans="1:15">
      <c r="B16" s="30" t="s">
        <v>28</v>
      </c>
      <c r="C16" s="31" t="s">
        <v>29</v>
      </c>
      <c r="D16" s="31"/>
      <c r="E16" s="31"/>
      <c r="F16" s="31"/>
      <c r="G16" s="31"/>
      <c r="H16" s="31"/>
      <c r="I16" s="27" t="s">
        <v>1</v>
      </c>
      <c r="J16" s="28">
        <v>1</v>
      </c>
      <c r="K16" s="19"/>
      <c r="L16" s="18">
        <f t="shared" si="0"/>
        <v>8.770999999999999</v>
      </c>
      <c r="M16" s="18">
        <f t="shared" si="1"/>
        <v>8.770999999999999</v>
      </c>
      <c r="N16" s="41">
        <v>8.9499999999999993</v>
      </c>
      <c r="O16" s="14"/>
    </row>
    <row r="17" spans="1:15">
      <c r="B17" s="30" t="s">
        <v>30</v>
      </c>
      <c r="C17" s="31" t="s">
        <v>31</v>
      </c>
      <c r="D17" s="31"/>
      <c r="E17" s="31"/>
      <c r="F17" s="31"/>
      <c r="G17" s="31"/>
      <c r="H17" s="31"/>
      <c r="I17" s="27" t="s">
        <v>22</v>
      </c>
      <c r="J17" s="28">
        <v>8.0519999999999996</v>
      </c>
      <c r="K17" s="19"/>
      <c r="L17" s="18">
        <f t="shared" si="0"/>
        <v>19.2668</v>
      </c>
      <c r="M17" s="18">
        <f t="shared" si="1"/>
        <v>155.13627359999998</v>
      </c>
      <c r="N17" s="41">
        <v>19.66</v>
      </c>
      <c r="O17" s="14"/>
    </row>
    <row r="18" spans="1:15">
      <c r="B18" s="30" t="s">
        <v>32</v>
      </c>
      <c r="C18" s="31" t="s">
        <v>33</v>
      </c>
      <c r="D18" s="31"/>
      <c r="E18" s="31"/>
      <c r="F18" s="31"/>
      <c r="G18" s="31"/>
      <c r="H18" s="31"/>
      <c r="I18" s="27" t="s">
        <v>22</v>
      </c>
      <c r="J18" s="28">
        <v>12.9129</v>
      </c>
      <c r="K18" s="19"/>
      <c r="L18" s="18">
        <f t="shared" si="0"/>
        <v>41.16</v>
      </c>
      <c r="M18" s="18">
        <f t="shared" si="1"/>
        <v>531.49496399999998</v>
      </c>
      <c r="N18" s="41">
        <v>42</v>
      </c>
      <c r="O18" s="14"/>
    </row>
    <row r="19" spans="1:15">
      <c r="B19" s="30" t="s">
        <v>34</v>
      </c>
      <c r="C19" s="31" t="s">
        <v>35</v>
      </c>
      <c r="D19" s="31"/>
      <c r="E19" s="31"/>
      <c r="F19" s="31"/>
      <c r="G19" s="31"/>
      <c r="H19" s="31"/>
      <c r="I19" s="27" t="s">
        <v>36</v>
      </c>
      <c r="J19" s="28">
        <v>16.54</v>
      </c>
      <c r="K19" s="19"/>
      <c r="L19" s="18">
        <f t="shared" si="0"/>
        <v>4.9000000000000004</v>
      </c>
      <c r="M19" s="18">
        <f t="shared" si="1"/>
        <v>81.046000000000006</v>
      </c>
      <c r="N19" s="41">
        <v>5</v>
      </c>
      <c r="O19" s="14"/>
    </row>
    <row r="20" spans="1:15">
      <c r="B20" s="30" t="s">
        <v>37</v>
      </c>
      <c r="C20" s="31" t="s">
        <v>38</v>
      </c>
      <c r="D20" s="31"/>
      <c r="E20" s="31"/>
      <c r="F20" s="31"/>
      <c r="G20" s="31"/>
      <c r="H20" s="31"/>
      <c r="I20" s="27" t="s">
        <v>36</v>
      </c>
      <c r="J20" s="28">
        <v>67.287000000000006</v>
      </c>
      <c r="K20" s="19"/>
      <c r="L20" s="18">
        <f t="shared" si="0"/>
        <v>2.7243999999999997</v>
      </c>
      <c r="M20" s="18">
        <f t="shared" si="1"/>
        <v>183.3167028</v>
      </c>
      <c r="N20" s="41">
        <v>2.78</v>
      </c>
      <c r="O20" s="14"/>
    </row>
    <row r="21" spans="1:15">
      <c r="B21" s="30" t="s">
        <v>39</v>
      </c>
      <c r="C21" s="31" t="s">
        <v>40</v>
      </c>
      <c r="D21" s="31"/>
      <c r="E21" s="31"/>
      <c r="F21" s="31"/>
      <c r="G21" s="31"/>
      <c r="H21" s="31"/>
      <c r="I21" s="27" t="s">
        <v>22</v>
      </c>
      <c r="J21" s="28">
        <v>20.57</v>
      </c>
      <c r="K21" s="19"/>
      <c r="L21" s="18">
        <f t="shared" si="0"/>
        <v>30.771999999999998</v>
      </c>
      <c r="M21" s="18">
        <f t="shared" si="1"/>
        <v>632.98004000000003</v>
      </c>
      <c r="N21" s="41">
        <v>31.4</v>
      </c>
      <c r="O21" s="14"/>
    </row>
    <row r="22" spans="1:15">
      <c r="B22" s="30" t="s">
        <v>41</v>
      </c>
      <c r="C22" s="31" t="s">
        <v>42</v>
      </c>
      <c r="D22" s="31"/>
      <c r="E22" s="31"/>
      <c r="F22" s="31"/>
      <c r="G22" s="31"/>
      <c r="H22" s="31"/>
      <c r="I22" s="27" t="s">
        <v>43</v>
      </c>
      <c r="J22" s="28">
        <v>0.72236</v>
      </c>
      <c r="K22" s="19"/>
      <c r="L22" s="18">
        <f t="shared" si="0"/>
        <v>244.90200000000002</v>
      </c>
      <c r="M22" s="18">
        <f t="shared" si="1"/>
        <v>176.90740872000001</v>
      </c>
      <c r="N22" s="41">
        <v>249.9</v>
      </c>
      <c r="O22" s="14"/>
    </row>
    <row r="23" spans="1:15">
      <c r="B23" s="30" t="s">
        <v>44</v>
      </c>
      <c r="C23" s="31" t="s">
        <v>45</v>
      </c>
      <c r="D23" s="31"/>
      <c r="E23" s="31"/>
      <c r="F23" s="31"/>
      <c r="G23" s="31"/>
      <c r="H23" s="31"/>
      <c r="I23" s="27" t="s">
        <v>25</v>
      </c>
      <c r="J23" s="28">
        <v>1.38</v>
      </c>
      <c r="K23" s="19"/>
      <c r="L23" s="18">
        <f t="shared" si="0"/>
        <v>244.90200000000002</v>
      </c>
      <c r="M23" s="18">
        <f t="shared" si="1"/>
        <v>337.96476000000001</v>
      </c>
      <c r="N23" s="41">
        <v>249.9</v>
      </c>
      <c r="O23" s="14"/>
    </row>
    <row r="24" spans="1:15">
      <c r="B24" s="30" t="s">
        <v>46</v>
      </c>
      <c r="C24" s="31" t="s">
        <v>47</v>
      </c>
      <c r="D24" s="31"/>
      <c r="E24" s="31"/>
      <c r="F24" s="31"/>
      <c r="G24" s="31"/>
      <c r="H24" s="31"/>
      <c r="I24" s="27" t="s">
        <v>1</v>
      </c>
      <c r="J24" s="28">
        <v>0.1</v>
      </c>
      <c r="K24" s="19"/>
      <c r="L24" s="18">
        <f t="shared" si="0"/>
        <v>299.88</v>
      </c>
      <c r="M24" s="18">
        <f t="shared" si="1"/>
        <v>29.988</v>
      </c>
      <c r="N24" s="41">
        <v>306</v>
      </c>
      <c r="O24" s="14"/>
    </row>
    <row r="25" spans="1:15">
      <c r="B25" s="30" t="s">
        <v>48</v>
      </c>
      <c r="C25" s="31" t="s">
        <v>49</v>
      </c>
      <c r="D25" s="31"/>
      <c r="E25" s="31"/>
      <c r="F25" s="31"/>
      <c r="G25" s="31"/>
      <c r="H25" s="31"/>
      <c r="I25" s="27" t="s">
        <v>1</v>
      </c>
      <c r="J25" s="28">
        <v>0.1</v>
      </c>
      <c r="K25" s="19"/>
      <c r="L25" s="18">
        <f t="shared" si="0"/>
        <v>107.8</v>
      </c>
      <c r="M25" s="18">
        <f t="shared" si="1"/>
        <v>10.780000000000001</v>
      </c>
      <c r="N25" s="41">
        <v>110</v>
      </c>
      <c r="O25" s="14"/>
    </row>
    <row r="26" spans="1:15">
      <c r="A26" s="44"/>
      <c r="B26" s="22" t="s">
        <v>50</v>
      </c>
      <c r="C26" s="32" t="s">
        <v>52</v>
      </c>
      <c r="D26" s="21" t="s">
        <v>53</v>
      </c>
      <c r="E26" s="22"/>
      <c r="F26" s="22"/>
      <c r="G26" s="22"/>
      <c r="H26" s="22"/>
      <c r="I26" s="23"/>
      <c r="J26" s="23"/>
      <c r="K26" s="23"/>
      <c r="L26" s="22">
        <f t="shared" ref="L10:L26" si="2">-N26/100*5-(-N26)</f>
        <v>5331.4759999999997</v>
      </c>
      <c r="M26" s="22"/>
      <c r="N26" s="22">
        <v>5612.08</v>
      </c>
      <c r="O26" s="14"/>
    </row>
    <row r="27" spans="1:15" s="4" customFormat="1">
      <c r="B27" s="33"/>
      <c r="C27" s="34"/>
      <c r="D27" s="34"/>
      <c r="E27" s="34"/>
      <c r="F27" s="34"/>
      <c r="G27" s="34"/>
      <c r="H27" s="34"/>
      <c r="I27" s="34"/>
      <c r="J27" s="33" t="s">
        <v>1</v>
      </c>
      <c r="K27" s="19"/>
      <c r="L27" s="18"/>
      <c r="M27" s="18"/>
      <c r="N27" s="18"/>
      <c r="O27" s="14"/>
    </row>
    <row r="28" spans="1:15" s="4" customFormat="1">
      <c r="B28" s="19"/>
      <c r="C28" s="30" t="s">
        <v>2</v>
      </c>
      <c r="D28" s="31" t="s">
        <v>3</v>
      </c>
      <c r="E28" s="31"/>
      <c r="F28" s="31"/>
      <c r="G28" s="31"/>
      <c r="H28" s="31"/>
      <c r="I28" s="31"/>
      <c r="J28" s="30" t="s">
        <v>4</v>
      </c>
      <c r="K28" s="28">
        <v>1.879</v>
      </c>
      <c r="L28" s="18"/>
      <c r="M28" s="18"/>
      <c r="N28" s="18"/>
      <c r="O28" s="14"/>
    </row>
    <row r="29" spans="1:15" s="4" customFormat="1">
      <c r="B29" s="19"/>
      <c r="C29" s="30" t="s">
        <v>5</v>
      </c>
      <c r="D29" s="31" t="s">
        <v>6</v>
      </c>
      <c r="E29" s="31"/>
      <c r="F29" s="31"/>
      <c r="G29" s="31"/>
      <c r="H29" s="31"/>
      <c r="I29" s="31"/>
      <c r="J29" s="30" t="s">
        <v>4</v>
      </c>
      <c r="K29" s="28">
        <v>0.38340000000000002</v>
      </c>
      <c r="L29" s="18"/>
      <c r="M29" s="18"/>
      <c r="N29" s="18"/>
      <c r="O29" s="14"/>
    </row>
    <row r="30" spans="1:15" s="4" customFormat="1">
      <c r="B30" s="19"/>
      <c r="C30" s="30" t="s">
        <v>58</v>
      </c>
      <c r="D30" s="31" t="s">
        <v>59</v>
      </c>
      <c r="E30" s="31"/>
      <c r="F30" s="31"/>
      <c r="G30" s="31"/>
      <c r="H30" s="31"/>
      <c r="I30" s="31"/>
      <c r="J30" s="30" t="s">
        <v>1</v>
      </c>
      <c r="K30" s="28">
        <v>1</v>
      </c>
      <c r="L30" s="18"/>
      <c r="M30" s="18"/>
      <c r="N30" s="18"/>
      <c r="O30" s="14"/>
    </row>
    <row r="31" spans="1:15" s="4" customFormat="1">
      <c r="B31" s="18"/>
      <c r="C31" s="30" t="s">
        <v>9</v>
      </c>
      <c r="D31" s="31" t="s">
        <v>10</v>
      </c>
      <c r="E31" s="31"/>
      <c r="F31" s="31"/>
      <c r="G31" s="31"/>
      <c r="H31" s="31"/>
      <c r="I31" s="31"/>
      <c r="J31" s="30" t="s">
        <v>1</v>
      </c>
      <c r="K31" s="28">
        <v>0.5</v>
      </c>
      <c r="L31" s="18"/>
      <c r="M31" s="18"/>
      <c r="N31" s="18"/>
      <c r="O31" s="14"/>
    </row>
    <row r="32" spans="1:15" s="4" customFormat="1">
      <c r="B32" s="18"/>
      <c r="C32" s="30" t="s">
        <v>11</v>
      </c>
      <c r="D32" s="31" t="s">
        <v>12</v>
      </c>
      <c r="E32" s="31"/>
      <c r="F32" s="31"/>
      <c r="G32" s="31"/>
      <c r="H32" s="31"/>
      <c r="I32" s="31"/>
      <c r="J32" s="30" t="s">
        <v>13</v>
      </c>
      <c r="K32" s="28">
        <v>44.04</v>
      </c>
      <c r="L32" s="18">
        <f>-N32/100*2-(-N32)</f>
        <v>17.5518</v>
      </c>
      <c r="M32" s="18">
        <f>L32*K32</f>
        <v>772.98127199999999</v>
      </c>
      <c r="N32" s="41">
        <v>17.91</v>
      </c>
      <c r="O32" s="14"/>
    </row>
    <row r="33" spans="1:15" s="4" customFormat="1">
      <c r="B33" s="18"/>
      <c r="C33" s="30" t="s">
        <v>14</v>
      </c>
      <c r="D33" s="31" t="s">
        <v>15</v>
      </c>
      <c r="E33" s="31"/>
      <c r="F33" s="31"/>
      <c r="G33" s="31"/>
      <c r="H33" s="31"/>
      <c r="I33" s="31"/>
      <c r="J33" s="30" t="s">
        <v>13</v>
      </c>
      <c r="K33" s="28">
        <v>17.891999999999999</v>
      </c>
      <c r="L33" s="18">
        <f t="shared" ref="L33:L46" si="3">-N33/100*2-(-N33)</f>
        <v>17.5518</v>
      </c>
      <c r="M33" s="18">
        <f t="shared" ref="M33:M46" si="4">L33*K33</f>
        <v>314.03680559999998</v>
      </c>
      <c r="N33" s="41">
        <v>17.91</v>
      </c>
      <c r="O33" s="14"/>
    </row>
    <row r="34" spans="1:15" s="4" customFormat="1">
      <c r="B34" s="18"/>
      <c r="C34" s="30" t="s">
        <v>16</v>
      </c>
      <c r="D34" s="31" t="s">
        <v>17</v>
      </c>
      <c r="E34" s="31"/>
      <c r="F34" s="31"/>
      <c r="G34" s="31"/>
      <c r="H34" s="31"/>
      <c r="I34" s="31"/>
      <c r="J34" s="30" t="s">
        <v>13</v>
      </c>
      <c r="K34" s="28">
        <v>24.04</v>
      </c>
      <c r="L34" s="18">
        <f t="shared" si="3"/>
        <v>17.5518</v>
      </c>
      <c r="M34" s="18">
        <f t="shared" si="4"/>
        <v>421.94527199999999</v>
      </c>
      <c r="N34" s="41">
        <v>17.91</v>
      </c>
      <c r="O34" s="14"/>
    </row>
    <row r="35" spans="1:15" s="4" customFormat="1">
      <c r="B35" s="18"/>
      <c r="C35" s="30" t="s">
        <v>18</v>
      </c>
      <c r="D35" s="31" t="s">
        <v>19</v>
      </c>
      <c r="E35" s="31"/>
      <c r="F35" s="31"/>
      <c r="G35" s="31"/>
      <c r="H35" s="31"/>
      <c r="I35" s="31"/>
      <c r="J35" s="30" t="s">
        <v>13</v>
      </c>
      <c r="K35" s="28">
        <v>44.04</v>
      </c>
      <c r="L35" s="18">
        <f t="shared" si="3"/>
        <v>12.446</v>
      </c>
      <c r="M35" s="18">
        <f t="shared" si="4"/>
        <v>548.12184000000002</v>
      </c>
      <c r="N35" s="41">
        <v>12.7</v>
      </c>
      <c r="O35" s="14"/>
    </row>
    <row r="36" spans="1:15" s="4" customFormat="1">
      <c r="B36" s="18"/>
      <c r="C36" s="30" t="s">
        <v>20</v>
      </c>
      <c r="D36" s="31" t="s">
        <v>21</v>
      </c>
      <c r="E36" s="31"/>
      <c r="F36" s="31"/>
      <c r="G36" s="31"/>
      <c r="H36" s="31"/>
      <c r="I36" s="31"/>
      <c r="J36" s="30" t="s">
        <v>22</v>
      </c>
      <c r="K36" s="28">
        <v>2.74</v>
      </c>
      <c r="L36" s="18">
        <f t="shared" si="3"/>
        <v>10.348800000000001</v>
      </c>
      <c r="M36" s="18">
        <f t="shared" si="4"/>
        <v>28.355712000000004</v>
      </c>
      <c r="N36" s="41">
        <v>10.56</v>
      </c>
      <c r="O36" s="14"/>
    </row>
    <row r="37" spans="1:15" s="4" customFormat="1">
      <c r="B37" s="18"/>
      <c r="C37" s="30" t="s">
        <v>23</v>
      </c>
      <c r="D37" s="31" t="s">
        <v>24</v>
      </c>
      <c r="E37" s="31"/>
      <c r="F37" s="31"/>
      <c r="G37" s="31"/>
      <c r="H37" s="31"/>
      <c r="I37" s="31"/>
      <c r="J37" s="30" t="s">
        <v>25</v>
      </c>
      <c r="K37" s="28">
        <v>51.12</v>
      </c>
      <c r="L37" s="18">
        <f t="shared" si="3"/>
        <v>0.50960000000000005</v>
      </c>
      <c r="M37" s="18">
        <f t="shared" si="4"/>
        <v>26.050752000000003</v>
      </c>
      <c r="N37" s="41">
        <v>0.52</v>
      </c>
      <c r="O37" s="14"/>
    </row>
    <row r="38" spans="1:15" s="4" customFormat="1">
      <c r="B38" s="18"/>
      <c r="C38" s="30" t="s">
        <v>26</v>
      </c>
      <c r="D38" s="31" t="s">
        <v>27</v>
      </c>
      <c r="E38" s="31"/>
      <c r="F38" s="31"/>
      <c r="G38" s="31"/>
      <c r="H38" s="31"/>
      <c r="I38" s="31"/>
      <c r="J38" s="30" t="s">
        <v>1</v>
      </c>
      <c r="K38" s="28">
        <v>0.13</v>
      </c>
      <c r="L38" s="18">
        <f t="shared" si="3"/>
        <v>142.1</v>
      </c>
      <c r="M38" s="18">
        <f t="shared" si="4"/>
        <v>18.472999999999999</v>
      </c>
      <c r="N38" s="41">
        <v>145</v>
      </c>
      <c r="O38" s="14"/>
    </row>
    <row r="39" spans="1:15" s="4" customFormat="1">
      <c r="B39" s="18"/>
      <c r="C39" s="30" t="s">
        <v>28</v>
      </c>
      <c r="D39" s="31" t="s">
        <v>29</v>
      </c>
      <c r="E39" s="31"/>
      <c r="F39" s="31"/>
      <c r="G39" s="31"/>
      <c r="H39" s="31"/>
      <c r="I39" s="31"/>
      <c r="J39" s="30" t="s">
        <v>1</v>
      </c>
      <c r="K39" s="28">
        <v>0.6</v>
      </c>
      <c r="L39" s="18">
        <f t="shared" si="3"/>
        <v>8.770999999999999</v>
      </c>
      <c r="M39" s="18">
        <f t="shared" si="4"/>
        <v>5.2625999999999991</v>
      </c>
      <c r="N39" s="41">
        <v>8.9499999999999993</v>
      </c>
      <c r="O39" s="14"/>
    </row>
    <row r="40" spans="1:15">
      <c r="B40" s="18"/>
      <c r="C40" s="30" t="s">
        <v>60</v>
      </c>
      <c r="D40" s="31" t="s">
        <v>61</v>
      </c>
      <c r="E40" s="31"/>
      <c r="F40" s="31"/>
      <c r="G40" s="31"/>
      <c r="H40" s="31"/>
      <c r="I40" s="31"/>
      <c r="J40" s="30" t="s">
        <v>22</v>
      </c>
      <c r="K40" s="28">
        <v>14.493600000000001</v>
      </c>
      <c r="L40" s="18">
        <f t="shared" si="3"/>
        <v>20.805399999999999</v>
      </c>
      <c r="M40" s="18">
        <f t="shared" si="4"/>
        <v>301.54514544</v>
      </c>
      <c r="N40" s="41">
        <v>21.23</v>
      </c>
      <c r="O40" s="14"/>
    </row>
    <row r="41" spans="1:15">
      <c r="B41" s="18"/>
      <c r="C41" s="30" t="s">
        <v>32</v>
      </c>
      <c r="D41" s="31" t="s">
        <v>33</v>
      </c>
      <c r="E41" s="31"/>
      <c r="F41" s="31"/>
      <c r="G41" s="31"/>
      <c r="H41" s="31"/>
      <c r="I41" s="31"/>
      <c r="J41" s="30" t="s">
        <v>22</v>
      </c>
      <c r="K41" s="28">
        <v>2.1779999999999999</v>
      </c>
      <c r="L41" s="18">
        <f t="shared" si="3"/>
        <v>41.16</v>
      </c>
      <c r="M41" s="18">
        <f t="shared" si="4"/>
        <v>89.646479999999997</v>
      </c>
      <c r="N41" s="41">
        <v>42</v>
      </c>
      <c r="O41" s="14"/>
    </row>
    <row r="42" spans="1:15">
      <c r="B42" s="18"/>
      <c r="C42" s="30" t="s">
        <v>37</v>
      </c>
      <c r="D42" s="31" t="s">
        <v>38</v>
      </c>
      <c r="E42" s="31"/>
      <c r="F42" s="31"/>
      <c r="G42" s="31"/>
      <c r="H42" s="31"/>
      <c r="I42" s="31"/>
      <c r="J42" s="30" t="s">
        <v>36</v>
      </c>
      <c r="K42" s="28">
        <v>78.021900000000002</v>
      </c>
      <c r="L42" s="18">
        <f t="shared" si="3"/>
        <v>2.7243999999999997</v>
      </c>
      <c r="M42" s="18">
        <f t="shared" si="4"/>
        <v>212.56286435999999</v>
      </c>
      <c r="N42" s="41">
        <v>2.78</v>
      </c>
      <c r="O42" s="14"/>
    </row>
    <row r="43" spans="1:15">
      <c r="B43" s="19"/>
      <c r="C43" s="30" t="s">
        <v>39</v>
      </c>
      <c r="D43" s="31" t="s">
        <v>40</v>
      </c>
      <c r="E43" s="31"/>
      <c r="F43" s="31"/>
      <c r="G43" s="31"/>
      <c r="H43" s="31"/>
      <c r="I43" s="31"/>
      <c r="J43" s="30" t="s">
        <v>22</v>
      </c>
      <c r="K43" s="28">
        <v>31.46</v>
      </c>
      <c r="L43" s="18">
        <f t="shared" si="3"/>
        <v>30.771999999999998</v>
      </c>
      <c r="M43" s="18">
        <f t="shared" si="4"/>
        <v>968.08712000000003</v>
      </c>
      <c r="N43" s="41">
        <v>31.4</v>
      </c>
      <c r="O43" s="14"/>
    </row>
    <row r="44" spans="1:15">
      <c r="B44" s="19"/>
      <c r="C44" s="30" t="s">
        <v>41</v>
      </c>
      <c r="D44" s="31" t="s">
        <v>42</v>
      </c>
      <c r="E44" s="31"/>
      <c r="F44" s="31"/>
      <c r="G44" s="31"/>
      <c r="H44" s="31"/>
      <c r="I44" s="31"/>
      <c r="J44" s="30" t="s">
        <v>43</v>
      </c>
      <c r="K44" s="28">
        <v>1.06907</v>
      </c>
      <c r="L44" s="18">
        <f t="shared" si="3"/>
        <v>244.90200000000002</v>
      </c>
      <c r="M44" s="18">
        <f t="shared" si="4"/>
        <v>261.81738114000001</v>
      </c>
      <c r="N44" s="41">
        <v>249.9</v>
      </c>
      <c r="O44" s="14"/>
    </row>
    <row r="45" spans="1:15">
      <c r="B45" s="19"/>
      <c r="C45" s="30" t="s">
        <v>44</v>
      </c>
      <c r="D45" s="31" t="s">
        <v>45</v>
      </c>
      <c r="E45" s="31"/>
      <c r="F45" s="31"/>
      <c r="G45" s="31"/>
      <c r="H45" s="31"/>
      <c r="I45" s="31"/>
      <c r="J45" s="30" t="s">
        <v>25</v>
      </c>
      <c r="K45" s="28">
        <v>2.46</v>
      </c>
      <c r="L45" s="18">
        <f t="shared" si="3"/>
        <v>13.3476</v>
      </c>
      <c r="M45" s="18">
        <f t="shared" si="4"/>
        <v>32.835096</v>
      </c>
      <c r="N45" s="41">
        <v>13.62</v>
      </c>
      <c r="O45" s="14"/>
    </row>
    <row r="46" spans="1:15">
      <c r="B46" s="19"/>
      <c r="C46" s="30" t="s">
        <v>62</v>
      </c>
      <c r="D46" s="31" t="s">
        <v>63</v>
      </c>
      <c r="E46" s="31"/>
      <c r="F46" s="31"/>
      <c r="G46" s="31"/>
      <c r="H46" s="31"/>
      <c r="I46" s="31"/>
      <c r="J46" s="30" t="s">
        <v>1</v>
      </c>
      <c r="K46" s="28">
        <v>0.4</v>
      </c>
      <c r="L46" s="18">
        <f t="shared" si="3"/>
        <v>977.94200000000001</v>
      </c>
      <c r="M46" s="18">
        <f t="shared" si="4"/>
        <v>391.17680000000001</v>
      </c>
      <c r="N46" s="41">
        <v>997.9</v>
      </c>
      <c r="O46" s="14"/>
    </row>
    <row r="47" spans="1:15">
      <c r="A47" s="44"/>
      <c r="B47" s="22" t="s">
        <v>50</v>
      </c>
      <c r="C47" s="32" t="s">
        <v>54</v>
      </c>
      <c r="D47" s="21" t="s">
        <v>55</v>
      </c>
      <c r="E47" s="22"/>
      <c r="F47" s="22"/>
      <c r="G47" s="22"/>
      <c r="H47" s="22"/>
      <c r="I47" s="22"/>
      <c r="J47" s="22"/>
      <c r="K47" s="22"/>
      <c r="L47" s="22">
        <f t="shared" ref="L32:L47" si="5">-N47/100*5-(-N47)</f>
        <v>5432.8980000000001</v>
      </c>
      <c r="M47" s="22"/>
      <c r="N47" s="22">
        <v>5718.84</v>
      </c>
      <c r="O47" s="14"/>
    </row>
    <row r="48" spans="1:15" s="5" customFormat="1">
      <c r="B48" s="18"/>
      <c r="C48" s="25" t="s">
        <v>2</v>
      </c>
      <c r="D48" s="26" t="s">
        <v>3</v>
      </c>
      <c r="E48" s="26"/>
      <c r="F48" s="26"/>
      <c r="G48" s="26"/>
      <c r="H48" s="26"/>
      <c r="I48" s="26"/>
      <c r="J48" s="25" t="s">
        <v>4</v>
      </c>
      <c r="K48" s="35">
        <v>1.1659999999999999</v>
      </c>
      <c r="L48" s="18"/>
      <c r="M48" s="18"/>
      <c r="N48" s="18"/>
      <c r="O48" s="14"/>
    </row>
    <row r="49" spans="2:15" s="5" customFormat="1">
      <c r="B49" s="18"/>
      <c r="C49" s="25" t="s">
        <v>5</v>
      </c>
      <c r="D49" s="26" t="s">
        <v>6</v>
      </c>
      <c r="E49" s="26"/>
      <c r="F49" s="26"/>
      <c r="G49" s="26"/>
      <c r="H49" s="26"/>
      <c r="I49" s="26"/>
      <c r="J49" s="25" t="s">
        <v>4</v>
      </c>
      <c r="K49" s="35">
        <v>0.21915000000000001</v>
      </c>
      <c r="L49" s="18"/>
      <c r="M49" s="18"/>
      <c r="N49" s="18"/>
      <c r="O49" s="14"/>
    </row>
    <row r="50" spans="2:15" s="5" customFormat="1">
      <c r="B50" s="18"/>
      <c r="C50" s="25" t="s">
        <v>64</v>
      </c>
      <c r="D50" s="26" t="s">
        <v>65</v>
      </c>
      <c r="E50" s="26"/>
      <c r="F50" s="26"/>
      <c r="G50" s="26"/>
      <c r="H50" s="26"/>
      <c r="I50" s="26"/>
      <c r="J50" s="25" t="s">
        <v>1</v>
      </c>
      <c r="K50" s="35">
        <v>1</v>
      </c>
      <c r="L50" s="18"/>
      <c r="M50" s="18"/>
      <c r="N50" s="18"/>
      <c r="O50" s="14"/>
    </row>
    <row r="51" spans="2:15" s="5" customFormat="1">
      <c r="B51" s="18"/>
      <c r="C51" s="25" t="s">
        <v>66</v>
      </c>
      <c r="D51" s="26" t="s">
        <v>67</v>
      </c>
      <c r="E51" s="26"/>
      <c r="F51" s="26"/>
      <c r="G51" s="26"/>
      <c r="H51" s="26"/>
      <c r="I51" s="26"/>
      <c r="J51" s="25" t="s">
        <v>1</v>
      </c>
      <c r="K51" s="35">
        <v>1</v>
      </c>
      <c r="L51" s="18"/>
      <c r="M51" s="18"/>
      <c r="N51" s="18"/>
      <c r="O51" s="14"/>
    </row>
    <row r="52" spans="2:15" s="5" customFormat="1">
      <c r="B52" s="18"/>
      <c r="C52" s="25" t="s">
        <v>9</v>
      </c>
      <c r="D52" s="26" t="s">
        <v>10</v>
      </c>
      <c r="E52" s="26"/>
      <c r="F52" s="26"/>
      <c r="G52" s="26"/>
      <c r="H52" s="26"/>
      <c r="I52" s="26"/>
      <c r="J52" s="25" t="s">
        <v>1</v>
      </c>
      <c r="K52" s="35">
        <v>0.5</v>
      </c>
      <c r="L52" s="18"/>
      <c r="M52" s="18"/>
      <c r="N52" s="18"/>
      <c r="O52" s="14"/>
    </row>
    <row r="53" spans="2:15" s="5" customFormat="1">
      <c r="B53" s="18"/>
      <c r="C53" s="25" t="s">
        <v>11</v>
      </c>
      <c r="D53" s="26" t="s">
        <v>12</v>
      </c>
      <c r="E53" s="26"/>
      <c r="F53" s="26"/>
      <c r="G53" s="26"/>
      <c r="H53" s="26"/>
      <c r="I53" s="26"/>
      <c r="J53" s="25" t="s">
        <v>13</v>
      </c>
      <c r="K53" s="35">
        <v>74.540000000000006</v>
      </c>
      <c r="L53" s="18">
        <f>-N53/100*2-(-N53)</f>
        <v>17.5518</v>
      </c>
      <c r="M53" s="18">
        <f t="shared" ref="M53:M66" si="6">L53*K53</f>
        <v>1308.3111720000002</v>
      </c>
      <c r="N53" s="41">
        <v>17.91</v>
      </c>
      <c r="O53" s="14"/>
    </row>
    <row r="54" spans="2:15" s="5" customFormat="1">
      <c r="B54" s="18"/>
      <c r="C54" s="25" t="s">
        <v>14</v>
      </c>
      <c r="D54" s="26" t="s">
        <v>15</v>
      </c>
      <c r="E54" s="26"/>
      <c r="F54" s="26"/>
      <c r="G54" s="26"/>
      <c r="H54" s="26"/>
      <c r="I54" s="26"/>
      <c r="J54" s="25" t="s">
        <v>13</v>
      </c>
      <c r="K54" s="35">
        <v>10.227</v>
      </c>
      <c r="L54" s="18">
        <f t="shared" ref="L54:L66" si="7">-N54/100*2-(-N54)</f>
        <v>17.5518</v>
      </c>
      <c r="M54" s="18">
        <f t="shared" si="6"/>
        <v>179.5022586</v>
      </c>
      <c r="N54" s="41">
        <v>17.91</v>
      </c>
      <c r="O54" s="14"/>
    </row>
    <row r="55" spans="2:15" s="5" customFormat="1">
      <c r="B55" s="18"/>
      <c r="C55" s="25" t="s">
        <v>16</v>
      </c>
      <c r="D55" s="26" t="s">
        <v>17</v>
      </c>
      <c r="E55" s="26"/>
      <c r="F55" s="26"/>
      <c r="G55" s="26"/>
      <c r="H55" s="26"/>
      <c r="I55" s="26"/>
      <c r="J55" s="25" t="s">
        <v>13</v>
      </c>
      <c r="K55" s="35">
        <v>21.52</v>
      </c>
      <c r="L55" s="18">
        <f t="shared" si="7"/>
        <v>17.5518</v>
      </c>
      <c r="M55" s="18">
        <f t="shared" si="6"/>
        <v>377.71473600000002</v>
      </c>
      <c r="N55" s="41">
        <v>17.91</v>
      </c>
      <c r="O55" s="14"/>
    </row>
    <row r="56" spans="2:15" s="5" customFormat="1">
      <c r="B56" s="18"/>
      <c r="C56" s="25" t="s">
        <v>18</v>
      </c>
      <c r="D56" s="26" t="s">
        <v>19</v>
      </c>
      <c r="E56" s="26"/>
      <c r="F56" s="26"/>
      <c r="G56" s="26"/>
      <c r="H56" s="26"/>
      <c r="I56" s="26"/>
      <c r="J56" s="25" t="s">
        <v>13</v>
      </c>
      <c r="K56" s="35">
        <v>37.270000000000003</v>
      </c>
      <c r="L56" s="18">
        <f t="shared" si="7"/>
        <v>12.446</v>
      </c>
      <c r="M56" s="18">
        <f t="shared" si="6"/>
        <v>463.86242000000004</v>
      </c>
      <c r="N56" s="41">
        <v>12.7</v>
      </c>
      <c r="O56" s="14"/>
    </row>
    <row r="57" spans="2:15" s="5" customFormat="1">
      <c r="B57" s="18"/>
      <c r="C57" s="25" t="s">
        <v>20</v>
      </c>
      <c r="D57" s="26" t="s">
        <v>21</v>
      </c>
      <c r="E57" s="26"/>
      <c r="F57" s="26"/>
      <c r="G57" s="26"/>
      <c r="H57" s="26"/>
      <c r="I57" s="26"/>
      <c r="J57" s="25" t="s">
        <v>22</v>
      </c>
      <c r="K57" s="35">
        <v>1.972</v>
      </c>
      <c r="L57" s="18">
        <f t="shared" si="7"/>
        <v>10.348800000000001</v>
      </c>
      <c r="M57" s="18">
        <f t="shared" si="6"/>
        <v>20.4078336</v>
      </c>
      <c r="N57" s="41">
        <v>10.56</v>
      </c>
      <c r="O57" s="14"/>
    </row>
    <row r="58" spans="2:15" s="5" customFormat="1">
      <c r="B58" s="18"/>
      <c r="C58" s="25" t="s">
        <v>23</v>
      </c>
      <c r="D58" s="26" t="s">
        <v>24</v>
      </c>
      <c r="E58" s="26"/>
      <c r="F58" s="26"/>
      <c r="G58" s="26"/>
      <c r="H58" s="26"/>
      <c r="I58" s="26"/>
      <c r="J58" s="25" t="s">
        <v>25</v>
      </c>
      <c r="K58" s="35">
        <v>29.22</v>
      </c>
      <c r="L58" s="18">
        <f t="shared" si="7"/>
        <v>0.50960000000000005</v>
      </c>
      <c r="M58" s="18">
        <f t="shared" si="6"/>
        <v>14.890512000000001</v>
      </c>
      <c r="N58" s="41">
        <v>0.52</v>
      </c>
      <c r="O58" s="14"/>
    </row>
    <row r="59" spans="2:15" s="5" customFormat="1">
      <c r="B59" s="18"/>
      <c r="C59" s="25" t="s">
        <v>26</v>
      </c>
      <c r="D59" s="26" t="s">
        <v>27</v>
      </c>
      <c r="E59" s="26"/>
      <c r="F59" s="26"/>
      <c r="G59" s="26"/>
      <c r="H59" s="26"/>
      <c r="I59" s="26"/>
      <c r="J59" s="25" t="s">
        <v>1</v>
      </c>
      <c r="K59" s="35">
        <v>0.13</v>
      </c>
      <c r="L59" s="18">
        <f t="shared" si="7"/>
        <v>142.1</v>
      </c>
      <c r="M59" s="18">
        <f t="shared" si="6"/>
        <v>18.472999999999999</v>
      </c>
      <c r="N59" s="41">
        <v>145</v>
      </c>
      <c r="O59" s="14"/>
    </row>
    <row r="60" spans="2:15" s="5" customFormat="1">
      <c r="B60" s="18"/>
      <c r="C60" s="25" t="s">
        <v>28</v>
      </c>
      <c r="D60" s="26" t="s">
        <v>29</v>
      </c>
      <c r="E60" s="26"/>
      <c r="F60" s="26"/>
      <c r="G60" s="26"/>
      <c r="H60" s="26"/>
      <c r="I60" s="26"/>
      <c r="J60" s="25" t="s">
        <v>1</v>
      </c>
      <c r="K60" s="35">
        <v>0.6</v>
      </c>
      <c r="L60" s="18">
        <f t="shared" si="7"/>
        <v>8.770999999999999</v>
      </c>
      <c r="M60" s="18">
        <f t="shared" si="6"/>
        <v>5.2625999999999991</v>
      </c>
      <c r="N60" s="41">
        <v>8.9499999999999993</v>
      </c>
      <c r="O60" s="14"/>
    </row>
    <row r="61" spans="2:15" s="5" customFormat="1">
      <c r="B61" s="18"/>
      <c r="C61" s="25" t="s">
        <v>30</v>
      </c>
      <c r="D61" s="26" t="s">
        <v>31</v>
      </c>
      <c r="E61" s="26"/>
      <c r="F61" s="26"/>
      <c r="G61" s="26"/>
      <c r="H61" s="26"/>
      <c r="I61" s="26"/>
      <c r="J61" s="25" t="s">
        <v>22</v>
      </c>
      <c r="K61" s="35">
        <v>8.0519999999999996</v>
      </c>
      <c r="L61" s="18">
        <f t="shared" si="7"/>
        <v>19.2668</v>
      </c>
      <c r="M61" s="18">
        <f t="shared" si="6"/>
        <v>155.13627359999998</v>
      </c>
      <c r="N61" s="41">
        <v>19.66</v>
      </c>
      <c r="O61" s="14"/>
    </row>
    <row r="62" spans="2:15" s="5" customFormat="1">
      <c r="B62" s="18"/>
      <c r="C62" s="25" t="s">
        <v>34</v>
      </c>
      <c r="D62" s="26" t="s">
        <v>35</v>
      </c>
      <c r="E62" s="26"/>
      <c r="F62" s="26"/>
      <c r="G62" s="26"/>
      <c r="H62" s="26"/>
      <c r="I62" s="26"/>
      <c r="J62" s="25" t="s">
        <v>36</v>
      </c>
      <c r="K62" s="35">
        <v>4.2549999999999999</v>
      </c>
      <c r="L62" s="18">
        <f t="shared" si="7"/>
        <v>4.9000000000000004</v>
      </c>
      <c r="M62" s="18">
        <f t="shared" si="6"/>
        <v>20.849500000000003</v>
      </c>
      <c r="N62" s="41">
        <v>5</v>
      </c>
      <c r="O62" s="14"/>
    </row>
    <row r="63" spans="2:15" s="5" customFormat="1">
      <c r="B63" s="18"/>
      <c r="C63" s="25" t="s">
        <v>37</v>
      </c>
      <c r="D63" s="26" t="s">
        <v>38</v>
      </c>
      <c r="E63" s="26"/>
      <c r="F63" s="26"/>
      <c r="G63" s="26"/>
      <c r="H63" s="26"/>
      <c r="I63" s="26"/>
      <c r="J63" s="25" t="s">
        <v>36</v>
      </c>
      <c r="K63" s="35">
        <v>59.324100000000001</v>
      </c>
      <c r="L63" s="18">
        <f t="shared" si="7"/>
        <v>2.7243999999999997</v>
      </c>
      <c r="M63" s="18">
        <f t="shared" si="6"/>
        <v>161.62257803999998</v>
      </c>
      <c r="N63" s="41">
        <v>2.78</v>
      </c>
      <c r="O63" s="14"/>
    </row>
    <row r="64" spans="2:15" s="5" customFormat="1">
      <c r="B64" s="18"/>
      <c r="C64" s="25" t="s">
        <v>39</v>
      </c>
      <c r="D64" s="26" t="s">
        <v>40</v>
      </c>
      <c r="E64" s="26"/>
      <c r="F64" s="26"/>
      <c r="G64" s="26"/>
      <c r="H64" s="26"/>
      <c r="I64" s="26"/>
      <c r="J64" s="25" t="s">
        <v>22</v>
      </c>
      <c r="K64" s="35">
        <v>26.62</v>
      </c>
      <c r="L64" s="18">
        <f t="shared" si="7"/>
        <v>30.771999999999998</v>
      </c>
      <c r="M64" s="18">
        <f t="shared" si="6"/>
        <v>819.15063999999995</v>
      </c>
      <c r="N64" s="41">
        <v>31.4</v>
      </c>
      <c r="O64" s="14"/>
    </row>
    <row r="65" spans="2:15" s="5" customFormat="1">
      <c r="B65" s="18"/>
      <c r="C65" s="25" t="s">
        <v>41</v>
      </c>
      <c r="D65" s="26" t="s">
        <v>42</v>
      </c>
      <c r="E65" s="26"/>
      <c r="F65" s="26"/>
      <c r="G65" s="26"/>
      <c r="H65" s="26"/>
      <c r="I65" s="26"/>
      <c r="J65" s="25" t="s">
        <v>43</v>
      </c>
      <c r="K65" s="35">
        <v>0.95708000000000004</v>
      </c>
      <c r="L65" s="18">
        <f t="shared" si="7"/>
        <v>244.90200000000002</v>
      </c>
      <c r="M65" s="18">
        <f t="shared" si="6"/>
        <v>234.39080616000001</v>
      </c>
      <c r="N65" s="41">
        <v>249.9</v>
      </c>
      <c r="O65" s="14"/>
    </row>
    <row r="66" spans="2:15" s="5" customFormat="1">
      <c r="B66" s="18"/>
      <c r="C66" s="25" t="s">
        <v>44</v>
      </c>
      <c r="D66" s="26" t="s">
        <v>45</v>
      </c>
      <c r="E66" s="26"/>
      <c r="F66" s="26"/>
      <c r="G66" s="26"/>
      <c r="H66" s="26"/>
      <c r="I66" s="26"/>
      <c r="J66" s="25" t="s">
        <v>25</v>
      </c>
      <c r="K66" s="35">
        <v>1.38</v>
      </c>
      <c r="L66" s="18">
        <f t="shared" si="7"/>
        <v>13.3476</v>
      </c>
      <c r="M66" s="18">
        <f t="shared" si="6"/>
        <v>18.419687999999997</v>
      </c>
      <c r="N66" s="41">
        <v>13.62</v>
      </c>
      <c r="O66" s="14"/>
    </row>
    <row r="67" spans="2:15">
      <c r="B67" s="22" t="s">
        <v>50</v>
      </c>
      <c r="C67" s="32" t="s">
        <v>56</v>
      </c>
      <c r="D67" s="21" t="s">
        <v>57</v>
      </c>
      <c r="E67" s="22"/>
      <c r="F67" s="22"/>
      <c r="G67" s="22"/>
      <c r="H67" s="22"/>
      <c r="I67" s="22"/>
      <c r="J67" s="22"/>
      <c r="K67" s="22"/>
      <c r="L67" s="22">
        <f t="shared" ref="L53:L67" si="8">-N67/100*5-(-N67)</f>
        <v>425.3245</v>
      </c>
      <c r="M67" s="22"/>
      <c r="N67" s="22">
        <v>447.71</v>
      </c>
      <c r="O67" s="14"/>
    </row>
    <row r="68" spans="2:15">
      <c r="B68" s="18"/>
      <c r="C68" s="30" t="s">
        <v>68</v>
      </c>
      <c r="D68" s="31" t="s">
        <v>69</v>
      </c>
      <c r="E68" s="31"/>
      <c r="F68" s="31"/>
      <c r="G68" s="31"/>
      <c r="H68" s="31"/>
      <c r="I68" s="31"/>
      <c r="J68" s="30" t="s">
        <v>4</v>
      </c>
      <c r="K68" s="28">
        <v>9.6000000000000002E-2</v>
      </c>
      <c r="L68" s="18"/>
      <c r="M68" s="18"/>
      <c r="N68" s="18"/>
      <c r="O68" s="14"/>
    </row>
    <row r="69" spans="2:15">
      <c r="B69" s="18"/>
      <c r="C69" s="30" t="s">
        <v>70</v>
      </c>
      <c r="D69" s="31" t="s">
        <v>71</v>
      </c>
      <c r="E69" s="31"/>
      <c r="F69" s="31"/>
      <c r="G69" s="31"/>
      <c r="H69" s="31"/>
      <c r="I69" s="31"/>
      <c r="J69" s="30" t="s">
        <v>36</v>
      </c>
      <c r="K69" s="28">
        <v>6.8900000000000003E-2</v>
      </c>
      <c r="L69" s="18"/>
      <c r="M69" s="18"/>
      <c r="N69" s="18"/>
      <c r="O69" s="14"/>
    </row>
    <row r="70" spans="2:15">
      <c r="B70" s="18"/>
      <c r="C70" s="30" t="s">
        <v>72</v>
      </c>
      <c r="D70" s="31" t="s">
        <v>73</v>
      </c>
      <c r="E70" s="31"/>
      <c r="F70" s="31"/>
      <c r="G70" s="31"/>
      <c r="H70" s="31"/>
      <c r="I70" s="31"/>
      <c r="J70" s="30" t="s">
        <v>36</v>
      </c>
      <c r="K70" s="28">
        <v>6.8900000000000003E-2</v>
      </c>
      <c r="L70" s="18"/>
      <c r="M70" s="18"/>
      <c r="N70" s="18"/>
      <c r="O70" s="14"/>
    </row>
    <row r="71" spans="2:15">
      <c r="B71" s="18"/>
      <c r="C71" s="30" t="s">
        <v>74</v>
      </c>
      <c r="D71" s="31" t="s">
        <v>75</v>
      </c>
      <c r="E71" s="31"/>
      <c r="F71" s="31"/>
      <c r="G71" s="31"/>
      <c r="H71" s="31"/>
      <c r="I71" s="31"/>
      <c r="J71" s="30" t="s">
        <v>36</v>
      </c>
      <c r="K71" s="28">
        <v>2.7799999999999998E-2</v>
      </c>
      <c r="L71" s="18"/>
      <c r="M71" s="18"/>
      <c r="N71" s="18"/>
      <c r="O71" s="18"/>
    </row>
    <row r="72" spans="2:15">
      <c r="B72" s="18"/>
      <c r="C72" s="30" t="s">
        <v>76</v>
      </c>
      <c r="D72" s="31" t="s">
        <v>77</v>
      </c>
      <c r="E72" s="31"/>
      <c r="F72" s="31"/>
      <c r="G72" s="31"/>
      <c r="H72" s="31"/>
      <c r="I72" s="31"/>
      <c r="J72" s="30" t="s">
        <v>13</v>
      </c>
      <c r="K72" s="28">
        <v>3.1</v>
      </c>
      <c r="L72" s="18">
        <f>-N72/100*2-(-N72)</f>
        <v>16.679600000000001</v>
      </c>
      <c r="M72" s="18">
        <f t="shared" ref="M72:M82" si="9">L72*K72</f>
        <v>51.706760000000003</v>
      </c>
      <c r="N72" s="41">
        <v>17.02</v>
      </c>
      <c r="O72" s="18"/>
    </row>
    <row r="73" spans="2:15">
      <c r="B73" s="18"/>
      <c r="C73" s="30" t="s">
        <v>16</v>
      </c>
      <c r="D73" s="31" t="s">
        <v>17</v>
      </c>
      <c r="E73" s="31"/>
      <c r="F73" s="31"/>
      <c r="G73" s="31"/>
      <c r="H73" s="31"/>
      <c r="I73" s="31"/>
      <c r="J73" s="30" t="s">
        <v>13</v>
      </c>
      <c r="K73" s="35">
        <v>1.43</v>
      </c>
      <c r="L73" s="18">
        <f t="shared" ref="L73:L82" si="10">-N73/100*2-(-N73)</f>
        <v>16.679600000000001</v>
      </c>
      <c r="M73" s="18">
        <f t="shared" si="9"/>
        <v>23.851828000000001</v>
      </c>
      <c r="N73" s="41">
        <v>17.02</v>
      </c>
      <c r="O73" s="18"/>
    </row>
    <row r="74" spans="2:15">
      <c r="B74" s="18"/>
      <c r="C74" s="30" t="s">
        <v>18</v>
      </c>
      <c r="D74" s="31" t="s">
        <v>19</v>
      </c>
      <c r="E74" s="31"/>
      <c r="F74" s="31"/>
      <c r="G74" s="31"/>
      <c r="H74" s="31"/>
      <c r="I74" s="31"/>
      <c r="J74" s="30" t="s">
        <v>13</v>
      </c>
      <c r="K74" s="35">
        <v>4.67</v>
      </c>
      <c r="L74" s="18">
        <f t="shared" si="10"/>
        <v>12.446</v>
      </c>
      <c r="M74" s="18">
        <f t="shared" si="9"/>
        <v>58.122819999999997</v>
      </c>
      <c r="N74" s="41">
        <v>12.7</v>
      </c>
      <c r="O74" s="18"/>
    </row>
    <row r="75" spans="2:15">
      <c r="B75" s="18"/>
      <c r="C75" s="30" t="s">
        <v>78</v>
      </c>
      <c r="D75" s="31" t="s">
        <v>79</v>
      </c>
      <c r="E75" s="31"/>
      <c r="F75" s="31"/>
      <c r="G75" s="31"/>
      <c r="H75" s="31"/>
      <c r="I75" s="31"/>
      <c r="J75" s="30" t="s">
        <v>1</v>
      </c>
      <c r="K75" s="35">
        <v>4.5900000000000003E-2</v>
      </c>
      <c r="L75" s="18">
        <f t="shared" si="10"/>
        <v>146.02000000000001</v>
      </c>
      <c r="M75" s="18">
        <f t="shared" si="9"/>
        <v>6.7023180000000009</v>
      </c>
      <c r="N75" s="41">
        <v>149</v>
      </c>
      <c r="O75" s="18"/>
    </row>
    <row r="76" spans="2:15">
      <c r="B76" s="18"/>
      <c r="C76" s="30" t="s">
        <v>28</v>
      </c>
      <c r="D76" s="31" t="s">
        <v>29</v>
      </c>
      <c r="E76" s="31"/>
      <c r="F76" s="31"/>
      <c r="G76" s="31"/>
      <c r="H76" s="31"/>
      <c r="I76" s="31"/>
      <c r="J76" s="30" t="s">
        <v>1</v>
      </c>
      <c r="K76" s="35">
        <v>0.20660000000000001</v>
      </c>
      <c r="L76" s="18">
        <f t="shared" si="10"/>
        <v>8.770999999999999</v>
      </c>
      <c r="M76" s="18">
        <f t="shared" si="9"/>
        <v>1.8120885999999998</v>
      </c>
      <c r="N76" s="41">
        <v>8.9499999999999993</v>
      </c>
      <c r="O76" s="18"/>
    </row>
    <row r="77" spans="2:15">
      <c r="B77" s="18"/>
      <c r="C77" s="30" t="s">
        <v>80</v>
      </c>
      <c r="D77" s="31" t="s">
        <v>81</v>
      </c>
      <c r="E77" s="31"/>
      <c r="F77" s="31"/>
      <c r="G77" s="31"/>
      <c r="H77" s="31"/>
      <c r="I77" s="31"/>
      <c r="J77" s="30" t="s">
        <v>22</v>
      </c>
      <c r="K77" s="35">
        <v>0.45</v>
      </c>
      <c r="L77" s="18">
        <f t="shared" si="10"/>
        <v>36.691199999999995</v>
      </c>
      <c r="M77" s="18">
        <f t="shared" si="9"/>
        <v>16.511039999999998</v>
      </c>
      <c r="N77" s="41">
        <v>37.44</v>
      </c>
      <c r="O77" s="18"/>
    </row>
    <row r="78" spans="2:15">
      <c r="B78" s="18"/>
      <c r="C78" s="30" t="s">
        <v>34</v>
      </c>
      <c r="D78" s="31" t="s">
        <v>35</v>
      </c>
      <c r="E78" s="31"/>
      <c r="F78" s="31"/>
      <c r="G78" s="31"/>
      <c r="H78" s="31"/>
      <c r="I78" s="31"/>
      <c r="J78" s="30" t="s">
        <v>36</v>
      </c>
      <c r="K78" s="35">
        <v>10.52482</v>
      </c>
      <c r="L78" s="18">
        <f t="shared" si="10"/>
        <v>4.9000000000000004</v>
      </c>
      <c r="M78" s="18">
        <f t="shared" si="9"/>
        <v>51.571618000000001</v>
      </c>
      <c r="N78" s="41">
        <v>5</v>
      </c>
      <c r="O78" s="18"/>
    </row>
    <row r="79" spans="2:15">
      <c r="B79" s="18"/>
      <c r="C79" s="30" t="s">
        <v>37</v>
      </c>
      <c r="D79" s="31" t="s">
        <v>38</v>
      </c>
      <c r="E79" s="31"/>
      <c r="F79" s="31"/>
      <c r="G79" s="31"/>
      <c r="H79" s="31"/>
      <c r="I79" s="31"/>
      <c r="J79" s="30" t="s">
        <v>36</v>
      </c>
      <c r="K79" s="35">
        <v>4.75</v>
      </c>
      <c r="L79" s="18">
        <f t="shared" si="10"/>
        <v>2.7243999999999997</v>
      </c>
      <c r="M79" s="18">
        <f t="shared" si="9"/>
        <v>12.940899999999999</v>
      </c>
      <c r="N79" s="41">
        <v>2.78</v>
      </c>
      <c r="O79" s="18"/>
    </row>
    <row r="80" spans="2:15">
      <c r="B80" s="18"/>
      <c r="C80" s="30" t="s">
        <v>39</v>
      </c>
      <c r="D80" s="31" t="s">
        <v>40</v>
      </c>
      <c r="E80" s="31"/>
      <c r="F80" s="31"/>
      <c r="G80" s="31"/>
      <c r="H80" s="31"/>
      <c r="I80" s="31"/>
      <c r="J80" s="30" t="s">
        <v>22</v>
      </c>
      <c r="K80" s="35">
        <v>1.343</v>
      </c>
      <c r="L80" s="18">
        <f t="shared" si="10"/>
        <v>30.771999999999998</v>
      </c>
      <c r="M80" s="18">
        <f t="shared" si="9"/>
        <v>41.326795999999995</v>
      </c>
      <c r="N80" s="41">
        <v>31.4</v>
      </c>
      <c r="O80" s="18"/>
    </row>
    <row r="81" spans="1:15">
      <c r="B81" s="18"/>
      <c r="C81" s="30" t="s">
        <v>41</v>
      </c>
      <c r="D81" s="31" t="s">
        <v>42</v>
      </c>
      <c r="E81" s="31"/>
      <c r="F81" s="31"/>
      <c r="G81" s="31"/>
      <c r="H81" s="31"/>
      <c r="I81" s="31"/>
      <c r="J81" s="30" t="s">
        <v>43</v>
      </c>
      <c r="K81" s="35">
        <v>4.1200000000000001E-2</v>
      </c>
      <c r="L81" s="18">
        <f t="shared" si="10"/>
        <v>244.90200000000002</v>
      </c>
      <c r="M81" s="18">
        <f t="shared" si="9"/>
        <v>10.089962400000001</v>
      </c>
      <c r="N81" s="41">
        <v>249.9</v>
      </c>
      <c r="O81" s="18"/>
    </row>
    <row r="82" spans="1:15">
      <c r="B82" s="18"/>
      <c r="C82" s="30" t="s">
        <v>82</v>
      </c>
      <c r="D82" s="31" t="s">
        <v>83</v>
      </c>
      <c r="E82" s="31"/>
      <c r="F82" s="31"/>
      <c r="G82" s="31"/>
      <c r="H82" s="31"/>
      <c r="I82" s="31"/>
      <c r="J82" s="30" t="s">
        <v>22</v>
      </c>
      <c r="K82" s="35">
        <v>2.7799999999999998E-2</v>
      </c>
      <c r="L82" s="18">
        <f t="shared" si="10"/>
        <v>441</v>
      </c>
      <c r="M82" s="18">
        <f t="shared" si="9"/>
        <v>12.259799999999998</v>
      </c>
      <c r="N82" s="41">
        <v>450</v>
      </c>
      <c r="O82" s="18"/>
    </row>
    <row r="83" spans="1:15">
      <c r="B83" s="22" t="s">
        <v>50</v>
      </c>
      <c r="C83" s="32" t="s">
        <v>84</v>
      </c>
      <c r="D83" s="21" t="s">
        <v>85</v>
      </c>
      <c r="E83" s="22"/>
      <c r="F83" s="22"/>
      <c r="G83" s="22"/>
      <c r="H83" s="22"/>
      <c r="I83" s="22"/>
      <c r="J83" s="22"/>
      <c r="K83" s="22"/>
      <c r="L83" s="22">
        <f t="shared" ref="L72:L83" si="11">-N83/100*5-(-N83)</f>
        <v>0.52250000000000008</v>
      </c>
      <c r="M83" s="22"/>
      <c r="N83" s="22">
        <v>0.55000000000000004</v>
      </c>
      <c r="O83" s="18"/>
    </row>
    <row r="84" spans="1:15" ht="24.75">
      <c r="B84" s="18"/>
      <c r="C84" s="30" t="s">
        <v>86</v>
      </c>
      <c r="D84" s="31" t="s">
        <v>87</v>
      </c>
      <c r="E84" s="31"/>
      <c r="F84" s="31"/>
      <c r="G84" s="31"/>
      <c r="H84" s="31"/>
      <c r="I84" s="31"/>
      <c r="J84" s="30" t="s">
        <v>13</v>
      </c>
      <c r="K84" s="35">
        <v>2E-3</v>
      </c>
      <c r="L84" s="18"/>
      <c r="M84" s="18"/>
      <c r="N84" s="40" t="s">
        <v>215</v>
      </c>
      <c r="O84" s="18"/>
    </row>
    <row r="85" spans="1:15">
      <c r="B85" s="18"/>
      <c r="C85" s="25" t="s">
        <v>18</v>
      </c>
      <c r="D85" s="26" t="s">
        <v>19</v>
      </c>
      <c r="E85" s="26"/>
      <c r="F85" s="26"/>
      <c r="G85" s="26"/>
      <c r="H85" s="26"/>
      <c r="I85" s="26"/>
      <c r="J85" s="30" t="s">
        <v>13</v>
      </c>
      <c r="K85" s="35">
        <v>4.0000000000000001E-3</v>
      </c>
      <c r="L85" s="18">
        <f>-N85/100*2-(-N85)</f>
        <v>12.446</v>
      </c>
      <c r="M85" s="18">
        <f t="shared" ref="M85" si="12">L85*K85</f>
        <v>4.9784000000000002E-2</v>
      </c>
      <c r="N85" s="41">
        <v>12.7</v>
      </c>
      <c r="O85" s="18"/>
    </row>
    <row r="86" spans="1:15" s="17" customFormat="1">
      <c r="B86" s="18"/>
      <c r="C86" s="48"/>
      <c r="D86" s="49"/>
      <c r="E86" s="49"/>
      <c r="F86" s="49"/>
      <c r="G86" s="49"/>
      <c r="H86" s="49"/>
      <c r="I86" s="49"/>
      <c r="J86" s="30"/>
      <c r="K86" s="35"/>
      <c r="L86" s="18"/>
      <c r="M86" s="18"/>
      <c r="N86" s="41"/>
      <c r="O86" s="18"/>
    </row>
    <row r="87" spans="1:15">
      <c r="A87" s="14"/>
      <c r="B87" s="47" t="s">
        <v>50</v>
      </c>
      <c r="C87" s="50" t="s">
        <v>219</v>
      </c>
      <c r="D87" s="15" t="s">
        <v>220</v>
      </c>
      <c r="E87" s="47"/>
      <c r="F87" s="47"/>
      <c r="G87" s="47"/>
      <c r="H87" s="47"/>
      <c r="I87" s="47"/>
      <c r="J87" s="47"/>
      <c r="K87" s="47"/>
      <c r="L87" s="47"/>
      <c r="M87" s="47"/>
      <c r="N87" s="47">
        <v>28.59</v>
      </c>
      <c r="O87" s="18"/>
    </row>
    <row r="88" spans="1:15" s="17" customFormat="1">
      <c r="A88" s="45"/>
      <c r="B88" s="46"/>
      <c r="C88" s="3"/>
      <c r="D88" s="2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</row>
    <row r="89" spans="1:15" s="17" customFormat="1">
      <c r="A89" s="45"/>
      <c r="B89" s="46"/>
      <c r="C89" s="3"/>
      <c r="D89" s="2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</row>
    <row r="90" spans="1:15" s="17" customFormat="1">
      <c r="A90" s="45"/>
      <c r="B90" s="46"/>
      <c r="C90" s="3"/>
      <c r="D90" s="2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</row>
    <row r="91" spans="1:15">
      <c r="A91" s="14"/>
      <c r="B91" s="22" t="s">
        <v>50</v>
      </c>
      <c r="C91" s="32" t="s">
        <v>88</v>
      </c>
      <c r="D91" s="21" t="s">
        <v>89</v>
      </c>
      <c r="E91" s="22"/>
      <c r="F91" s="22"/>
      <c r="G91" s="22"/>
      <c r="H91" s="22"/>
      <c r="I91" s="22"/>
      <c r="J91" s="22"/>
      <c r="K91" s="22"/>
      <c r="L91" s="22"/>
      <c r="M91" s="36">
        <v>170.68</v>
      </c>
      <c r="N91" s="22"/>
      <c r="O91" s="18"/>
    </row>
    <row r="92" spans="1:15">
      <c r="A92" s="6"/>
      <c r="B92" s="18"/>
      <c r="C92" s="30" t="s">
        <v>90</v>
      </c>
      <c r="D92" s="31" t="s">
        <v>91</v>
      </c>
      <c r="E92" s="31"/>
      <c r="F92" s="31"/>
      <c r="G92" s="31"/>
      <c r="H92" s="31"/>
      <c r="I92" s="31"/>
      <c r="J92" s="30" t="s">
        <v>13</v>
      </c>
      <c r="K92" s="35">
        <v>2.5284</v>
      </c>
      <c r="L92" s="37">
        <f>-N92/100*2-(-N92)</f>
        <v>16.052399999999999</v>
      </c>
      <c r="M92" s="38">
        <f>L92*K92</f>
        <v>40.586888159999994</v>
      </c>
      <c r="N92" s="41">
        <v>16.38</v>
      </c>
      <c r="O92" s="18"/>
    </row>
    <row r="93" spans="1:15">
      <c r="B93" s="18"/>
      <c r="C93" s="30" t="s">
        <v>92</v>
      </c>
      <c r="D93" s="31" t="s">
        <v>93</v>
      </c>
      <c r="E93" s="31"/>
      <c r="F93" s="31"/>
      <c r="G93" s="31"/>
      <c r="H93" s="31"/>
      <c r="I93" s="31"/>
      <c r="J93" s="30" t="s">
        <v>25</v>
      </c>
      <c r="K93" s="35">
        <v>3.718</v>
      </c>
      <c r="L93" s="37">
        <f t="shared" ref="L93:L96" si="13">-N93/100*2-(-N93)</f>
        <v>8.9277999999999995</v>
      </c>
      <c r="M93" s="38">
        <f t="shared" ref="M93:M95" si="14">L93*K93</f>
        <v>33.193560399999996</v>
      </c>
      <c r="N93" s="41">
        <v>9.11</v>
      </c>
      <c r="O93" s="18"/>
    </row>
    <row r="94" spans="1:15">
      <c r="B94" s="18"/>
      <c r="C94" s="30" t="s">
        <v>94</v>
      </c>
      <c r="D94" s="31" t="s">
        <v>95</v>
      </c>
      <c r="E94" s="31"/>
      <c r="F94" s="31"/>
      <c r="G94" s="31"/>
      <c r="H94" s="31"/>
      <c r="I94" s="31"/>
      <c r="J94" s="30" t="s">
        <v>25</v>
      </c>
      <c r="K94" s="35">
        <v>3.3439999999999999</v>
      </c>
      <c r="L94" s="37">
        <f t="shared" si="13"/>
        <v>8.9277999999999995</v>
      </c>
      <c r="M94" s="38">
        <f t="shared" si="14"/>
        <v>29.854563199999998</v>
      </c>
      <c r="N94" s="41">
        <v>9.11</v>
      </c>
      <c r="O94" s="18"/>
    </row>
    <row r="95" spans="1:15">
      <c r="B95" s="18"/>
      <c r="C95" s="30" t="s">
        <v>96</v>
      </c>
      <c r="D95" s="31" t="s">
        <v>97</v>
      </c>
      <c r="E95" s="31"/>
      <c r="F95" s="31"/>
      <c r="G95" s="31"/>
      <c r="H95" s="31"/>
      <c r="I95" s="31"/>
      <c r="J95" s="30" t="s">
        <v>22</v>
      </c>
      <c r="K95" s="35">
        <v>1.8480000000000001</v>
      </c>
      <c r="L95" s="37">
        <f t="shared" si="13"/>
        <v>36.26</v>
      </c>
      <c r="M95" s="38">
        <f t="shared" si="14"/>
        <v>67.008480000000006</v>
      </c>
      <c r="N95" s="41">
        <v>37</v>
      </c>
      <c r="O95" s="18"/>
    </row>
    <row r="96" spans="1:15">
      <c r="B96" s="22" t="s">
        <v>50</v>
      </c>
      <c r="C96" s="32" t="s">
        <v>98</v>
      </c>
      <c r="D96" s="21" t="s">
        <v>99</v>
      </c>
      <c r="E96" s="22"/>
      <c r="F96" s="22"/>
      <c r="G96" s="22"/>
      <c r="H96" s="22"/>
      <c r="I96" s="22"/>
      <c r="J96" s="22"/>
      <c r="K96" s="22"/>
      <c r="L96" s="22">
        <f t="shared" si="13"/>
        <v>830.74600000000009</v>
      </c>
      <c r="M96" s="22"/>
      <c r="N96" s="22">
        <v>847.7</v>
      </c>
      <c r="O96" s="18"/>
    </row>
    <row r="97" spans="2:17"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</row>
    <row r="98" spans="2:17">
      <c r="B98" s="18"/>
      <c r="C98" s="25" t="s">
        <v>100</v>
      </c>
      <c r="D98" s="26" t="s">
        <v>101</v>
      </c>
      <c r="E98" s="26"/>
      <c r="F98" s="26"/>
      <c r="G98" s="26"/>
      <c r="H98" s="26"/>
      <c r="I98" s="26"/>
      <c r="J98" s="30" t="s">
        <v>13</v>
      </c>
      <c r="K98" s="35">
        <v>1.5</v>
      </c>
      <c r="L98" s="18">
        <f>-N98/100*2-(-N98)</f>
        <v>12.446</v>
      </c>
      <c r="M98" s="38">
        <f t="shared" ref="M98:M100" si="15">L98*K98</f>
        <v>18.669</v>
      </c>
      <c r="N98" s="41">
        <v>12.7</v>
      </c>
      <c r="O98" s="18"/>
    </row>
    <row r="99" spans="2:17">
      <c r="B99" s="18"/>
      <c r="C99" s="25" t="s">
        <v>102</v>
      </c>
      <c r="D99" s="26" t="s">
        <v>103</v>
      </c>
      <c r="E99" s="26"/>
      <c r="F99" s="26"/>
      <c r="G99" s="26"/>
      <c r="H99" s="26"/>
      <c r="I99" s="26"/>
      <c r="J99" s="30" t="s">
        <v>13</v>
      </c>
      <c r="K99" s="35">
        <v>1.5</v>
      </c>
      <c r="L99" s="18">
        <f t="shared" ref="L99:L100" si="16">-N99/100*2-(-N99)</f>
        <v>17.541999999999998</v>
      </c>
      <c r="M99" s="38">
        <f t="shared" si="15"/>
        <v>26.312999999999995</v>
      </c>
      <c r="N99" s="41">
        <v>17.899999999999999</v>
      </c>
      <c r="O99" s="18"/>
    </row>
    <row r="100" spans="2:17">
      <c r="B100" s="18"/>
      <c r="C100" s="25" t="s">
        <v>104</v>
      </c>
      <c r="D100" s="26" t="s">
        <v>105</v>
      </c>
      <c r="E100" s="26"/>
      <c r="F100" s="26"/>
      <c r="G100" s="26"/>
      <c r="H100" s="26"/>
      <c r="I100" s="26"/>
      <c r="J100" s="30" t="s">
        <v>1</v>
      </c>
      <c r="K100" s="35">
        <v>1</v>
      </c>
      <c r="L100" s="18">
        <f t="shared" si="16"/>
        <v>823.59199999999998</v>
      </c>
      <c r="M100" s="38">
        <f t="shared" si="15"/>
        <v>823.59199999999998</v>
      </c>
      <c r="N100" s="41">
        <v>840.4</v>
      </c>
      <c r="O100" s="18"/>
      <c r="P100" s="14"/>
      <c r="Q100" s="14"/>
    </row>
    <row r="101" spans="2:17"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4"/>
      <c r="Q101" s="14"/>
    </row>
    <row r="102" spans="2:17">
      <c r="B102" s="22" t="s">
        <v>50</v>
      </c>
      <c r="C102" s="32" t="s">
        <v>106</v>
      </c>
      <c r="D102" s="21" t="s">
        <v>107</v>
      </c>
      <c r="E102" s="22"/>
      <c r="F102" s="22"/>
      <c r="G102" s="22"/>
      <c r="H102" s="22"/>
      <c r="I102" s="22"/>
      <c r="J102" s="23"/>
      <c r="K102" s="22"/>
      <c r="L102" s="22"/>
      <c r="M102" s="22"/>
      <c r="N102" s="22">
        <v>214.89</v>
      </c>
      <c r="O102" s="18"/>
      <c r="P102" s="14"/>
      <c r="Q102" s="14"/>
    </row>
    <row r="103" spans="2:17">
      <c r="B103" s="18"/>
      <c r="C103" s="18"/>
      <c r="D103" s="18"/>
      <c r="E103" s="18"/>
      <c r="F103" s="18"/>
      <c r="G103" s="18"/>
      <c r="H103" s="18"/>
      <c r="I103" s="18"/>
      <c r="J103" s="19"/>
      <c r="K103" s="18"/>
      <c r="L103" s="18"/>
      <c r="M103" s="18"/>
      <c r="N103" s="18"/>
      <c r="O103" s="18"/>
      <c r="P103" s="14"/>
      <c r="Q103" s="14"/>
    </row>
    <row r="104" spans="2:17">
      <c r="B104" s="18"/>
      <c r="C104" s="25" t="s">
        <v>68</v>
      </c>
      <c r="D104" s="26" t="s">
        <v>69</v>
      </c>
      <c r="E104" s="26"/>
      <c r="F104" s="26"/>
      <c r="G104" s="26"/>
      <c r="H104" s="26"/>
      <c r="I104" s="26"/>
      <c r="J104" s="30" t="s">
        <v>4</v>
      </c>
      <c r="K104" s="35">
        <v>2.7E-2</v>
      </c>
      <c r="L104" s="18"/>
      <c r="M104" s="18"/>
      <c r="N104" s="18"/>
      <c r="O104" s="18"/>
      <c r="P104" s="14"/>
      <c r="Q104" s="14"/>
    </row>
    <row r="105" spans="2:17">
      <c r="B105" s="18"/>
      <c r="C105" s="25" t="s">
        <v>14</v>
      </c>
      <c r="D105" s="26" t="s">
        <v>15</v>
      </c>
      <c r="E105" s="26"/>
      <c r="F105" s="26"/>
      <c r="G105" s="26"/>
      <c r="H105" s="26"/>
      <c r="I105" s="26"/>
      <c r="J105" s="30" t="s">
        <v>13</v>
      </c>
      <c r="K105" s="35">
        <v>0.3</v>
      </c>
      <c r="L105" s="18">
        <f>-N105/100*2-(-N105)</f>
        <v>17.5518</v>
      </c>
      <c r="M105" s="38">
        <f t="shared" ref="M105:M107" si="17">L105*K105</f>
        <v>5.2655399999999997</v>
      </c>
      <c r="N105" s="41">
        <v>17.91</v>
      </c>
      <c r="O105" s="18"/>
      <c r="P105" s="14"/>
      <c r="Q105" s="14"/>
    </row>
    <row r="106" spans="2:17">
      <c r="B106" s="18"/>
      <c r="C106" s="25" t="s">
        <v>18</v>
      </c>
      <c r="D106" s="26" t="s">
        <v>19</v>
      </c>
      <c r="E106" s="26"/>
      <c r="F106" s="26"/>
      <c r="G106" s="26"/>
      <c r="H106" s="26"/>
      <c r="I106" s="26"/>
      <c r="J106" s="30" t="s">
        <v>13</v>
      </c>
      <c r="K106" s="35">
        <v>0.3</v>
      </c>
      <c r="L106" s="18">
        <f t="shared" ref="L106:L107" si="18">-N106/100*2-(-N106)</f>
        <v>12.446</v>
      </c>
      <c r="M106" s="38">
        <f t="shared" si="17"/>
        <v>3.7337999999999996</v>
      </c>
      <c r="N106" s="41">
        <v>12.7</v>
      </c>
      <c r="O106" s="18"/>
      <c r="P106" s="14"/>
      <c r="Q106" s="14"/>
    </row>
    <row r="107" spans="2:17">
      <c r="B107" s="18"/>
      <c r="C107" s="25" t="s">
        <v>108</v>
      </c>
      <c r="D107" s="26" t="s">
        <v>109</v>
      </c>
      <c r="E107" s="26"/>
      <c r="F107" s="26"/>
      <c r="G107" s="26"/>
      <c r="H107" s="26"/>
      <c r="I107" s="26"/>
      <c r="J107" s="30" t="s">
        <v>1</v>
      </c>
      <c r="K107" s="35">
        <v>1</v>
      </c>
      <c r="L107" s="18">
        <f t="shared" si="18"/>
        <v>199.95919999999998</v>
      </c>
      <c r="M107" s="38">
        <f t="shared" si="17"/>
        <v>199.95919999999998</v>
      </c>
      <c r="N107" s="41">
        <v>204.04</v>
      </c>
      <c r="O107" s="18"/>
      <c r="P107" s="14"/>
      <c r="Q107" s="14"/>
    </row>
    <row r="108" spans="2:17">
      <c r="B108" s="18"/>
      <c r="C108" s="18"/>
      <c r="D108" s="18"/>
      <c r="E108" s="18"/>
      <c r="F108" s="18"/>
      <c r="G108" s="18"/>
      <c r="H108" s="18"/>
      <c r="I108" s="18"/>
      <c r="J108" s="19"/>
      <c r="K108" s="18"/>
      <c r="L108" s="18"/>
      <c r="M108" s="18"/>
      <c r="N108" s="18"/>
      <c r="O108" s="18"/>
      <c r="P108" s="14"/>
      <c r="Q108" s="14"/>
    </row>
    <row r="109" spans="2:17">
      <c r="B109" s="22" t="s">
        <v>110</v>
      </c>
      <c r="C109" s="32" t="s">
        <v>111</v>
      </c>
      <c r="D109" s="21" t="s">
        <v>112</v>
      </c>
      <c r="E109" s="22"/>
      <c r="F109" s="22"/>
      <c r="G109" s="22"/>
      <c r="H109" s="22"/>
      <c r="I109" s="22"/>
      <c r="J109" s="23"/>
      <c r="K109" s="22"/>
      <c r="L109" s="22"/>
      <c r="M109" s="22"/>
      <c r="N109" s="22"/>
      <c r="O109" s="18"/>
      <c r="P109" s="14"/>
      <c r="Q109" s="14"/>
    </row>
    <row r="110" spans="2:17">
      <c r="B110" s="18"/>
      <c r="C110" s="18"/>
      <c r="D110" s="18"/>
      <c r="E110" s="18"/>
      <c r="F110" s="18"/>
      <c r="G110" s="18"/>
      <c r="H110" s="18"/>
      <c r="I110" s="18"/>
      <c r="J110" s="19"/>
      <c r="K110" s="18"/>
      <c r="L110" s="18"/>
      <c r="M110" s="18"/>
      <c r="N110" s="55"/>
      <c r="O110" s="18"/>
      <c r="P110" s="14"/>
      <c r="Q110" s="14"/>
    </row>
    <row r="111" spans="2:17">
      <c r="B111" s="19"/>
      <c r="C111" s="59" t="s">
        <v>111</v>
      </c>
      <c r="D111" s="58" t="s">
        <v>112</v>
      </c>
      <c r="E111" s="58"/>
      <c r="F111" s="58"/>
      <c r="G111" s="58"/>
      <c r="H111" s="58"/>
      <c r="I111" s="58"/>
      <c r="J111" s="59" t="s">
        <v>1</v>
      </c>
      <c r="K111" s="39">
        <v>1</v>
      </c>
      <c r="L111" s="18"/>
      <c r="M111" s="18"/>
      <c r="N111" s="41">
        <v>93.52</v>
      </c>
      <c r="O111" s="18"/>
      <c r="P111" s="14"/>
      <c r="Q111" s="14"/>
    </row>
    <row r="112" spans="2:17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8"/>
      <c r="N112" s="18"/>
      <c r="O112" s="18"/>
    </row>
    <row r="113" spans="2:15">
      <c r="B113" s="18"/>
      <c r="C113" s="18"/>
      <c r="D113" s="18"/>
      <c r="E113" s="18"/>
      <c r="F113" s="18"/>
      <c r="G113" s="18"/>
      <c r="H113" s="18"/>
      <c r="I113" s="18"/>
      <c r="J113" s="19"/>
      <c r="K113" s="18"/>
      <c r="L113" s="18"/>
      <c r="M113" s="18"/>
      <c r="N113" s="18"/>
      <c r="O113" s="18"/>
    </row>
    <row r="114" spans="2:15">
      <c r="B114" s="22" t="s">
        <v>50</v>
      </c>
      <c r="C114" s="32" t="s">
        <v>113</v>
      </c>
      <c r="D114" s="21" t="s">
        <v>114</v>
      </c>
      <c r="E114" s="22"/>
      <c r="F114" s="22"/>
      <c r="G114" s="22"/>
      <c r="H114" s="22"/>
      <c r="I114" s="22"/>
      <c r="J114" s="23"/>
      <c r="K114" s="22"/>
      <c r="L114" s="22"/>
      <c r="M114" s="22"/>
      <c r="N114" s="22">
        <v>1.75</v>
      </c>
      <c r="O114" s="18"/>
    </row>
    <row r="115" spans="2:15">
      <c r="B115" s="18"/>
      <c r="C115" s="18"/>
      <c r="D115" s="18"/>
      <c r="E115" s="18"/>
      <c r="F115" s="18"/>
      <c r="G115" s="18"/>
      <c r="H115" s="18"/>
      <c r="I115" s="18"/>
      <c r="J115" s="19"/>
      <c r="K115" s="18"/>
      <c r="L115" s="18"/>
      <c r="M115" s="18"/>
      <c r="N115" s="18"/>
      <c r="O115" s="18"/>
    </row>
    <row r="116" spans="2:15">
      <c r="B116" s="18"/>
      <c r="C116" s="25" t="s">
        <v>113</v>
      </c>
      <c r="D116" s="26" t="s">
        <v>114</v>
      </c>
      <c r="E116" s="26"/>
      <c r="F116" s="26"/>
      <c r="G116" s="26"/>
      <c r="H116" s="26"/>
      <c r="I116" s="26"/>
      <c r="J116" s="30" t="s">
        <v>36</v>
      </c>
      <c r="K116" s="35">
        <v>1.05</v>
      </c>
      <c r="L116" s="18">
        <f>-N116/100*2-(-N116)</f>
        <v>1.8032000000000001</v>
      </c>
      <c r="M116" s="38">
        <f t="shared" ref="M116" si="19">L116*K116</f>
        <v>1.8933600000000002</v>
      </c>
      <c r="N116" s="41">
        <v>1.84</v>
      </c>
      <c r="O116" s="18"/>
    </row>
    <row r="117" spans="2:15">
      <c r="B117" s="18"/>
      <c r="C117" s="18"/>
      <c r="D117" s="18"/>
      <c r="E117" s="18"/>
      <c r="F117" s="18"/>
      <c r="G117" s="18"/>
      <c r="H117" s="18"/>
      <c r="I117" s="18"/>
      <c r="J117" s="19"/>
      <c r="K117" s="18"/>
      <c r="L117" s="18"/>
      <c r="M117" s="18"/>
      <c r="N117" s="18"/>
      <c r="O117" s="18"/>
    </row>
    <row r="118" spans="2:15">
      <c r="B118" s="18"/>
      <c r="C118" s="18"/>
      <c r="D118" s="18"/>
      <c r="E118" s="18"/>
      <c r="F118" s="18"/>
      <c r="G118" s="18"/>
      <c r="H118" s="18"/>
      <c r="I118" s="18"/>
      <c r="J118" s="19"/>
      <c r="K118" s="18"/>
      <c r="L118" s="18"/>
      <c r="M118" s="18"/>
      <c r="N118" s="18"/>
      <c r="O118" s="18"/>
    </row>
    <row r="119" spans="2:15">
      <c r="B119" s="22" t="s">
        <v>50</v>
      </c>
      <c r="C119" s="32" t="s">
        <v>115</v>
      </c>
      <c r="D119" s="21" t="s">
        <v>116</v>
      </c>
      <c r="E119" s="22"/>
      <c r="F119" s="22"/>
      <c r="G119" s="22"/>
      <c r="H119" s="22"/>
      <c r="I119" s="22"/>
      <c r="J119" s="23"/>
      <c r="K119" s="22"/>
      <c r="L119" s="22"/>
      <c r="M119" s="22"/>
      <c r="N119" s="22">
        <v>156.75</v>
      </c>
      <c r="O119" s="18"/>
    </row>
    <row r="120" spans="2:15">
      <c r="B120" s="18"/>
      <c r="C120" s="18"/>
      <c r="D120" s="18"/>
      <c r="E120" s="18"/>
      <c r="F120" s="18"/>
      <c r="G120" s="18"/>
      <c r="H120" s="18"/>
      <c r="I120" s="18"/>
      <c r="J120" s="19"/>
      <c r="K120" s="18"/>
      <c r="L120" s="18"/>
      <c r="M120" s="18"/>
      <c r="N120" s="18"/>
      <c r="O120" s="18"/>
    </row>
    <row r="121" spans="2:15">
      <c r="B121" s="18"/>
      <c r="C121" s="25" t="s">
        <v>115</v>
      </c>
      <c r="D121" s="26" t="s">
        <v>116</v>
      </c>
      <c r="E121" s="26"/>
      <c r="F121" s="26"/>
      <c r="G121" s="26"/>
      <c r="H121" s="26"/>
      <c r="I121" s="26"/>
      <c r="J121" s="30" t="s">
        <v>1</v>
      </c>
      <c r="K121" s="35">
        <v>1</v>
      </c>
      <c r="L121" s="18">
        <f>-N121/100*2-(-N121)</f>
        <v>161.69999999999999</v>
      </c>
      <c r="M121" s="38">
        <f t="shared" ref="M121" si="20">L121*K121</f>
        <v>161.69999999999999</v>
      </c>
      <c r="N121" s="41">
        <v>165</v>
      </c>
      <c r="O121" s="18"/>
    </row>
    <row r="122" spans="2:15">
      <c r="B122" s="18"/>
      <c r="C122" s="18"/>
      <c r="D122" s="18"/>
      <c r="E122" s="18"/>
      <c r="F122" s="18"/>
      <c r="G122" s="18"/>
      <c r="H122" s="18"/>
      <c r="I122" s="18"/>
      <c r="J122" s="19"/>
      <c r="K122" s="18"/>
      <c r="L122" s="18"/>
      <c r="M122" s="18"/>
      <c r="N122" s="18"/>
      <c r="O122" s="18"/>
    </row>
    <row r="123" spans="2:15">
      <c r="B123" s="18"/>
      <c r="C123" s="18"/>
      <c r="D123" s="18"/>
      <c r="E123" s="18"/>
      <c r="F123" s="18"/>
      <c r="G123" s="18"/>
      <c r="H123" s="18"/>
      <c r="I123" s="18"/>
      <c r="J123" s="19"/>
      <c r="K123" s="18"/>
      <c r="L123" s="18"/>
      <c r="M123" s="18"/>
      <c r="N123" s="18"/>
      <c r="O123" s="18"/>
    </row>
    <row r="124" spans="2:15">
      <c r="B124" s="22" t="s">
        <v>110</v>
      </c>
      <c r="C124" s="32" t="s">
        <v>117</v>
      </c>
      <c r="D124" s="21" t="s">
        <v>118</v>
      </c>
      <c r="E124" s="22"/>
      <c r="F124" s="22"/>
      <c r="G124" s="22"/>
      <c r="H124" s="22"/>
      <c r="I124" s="22"/>
      <c r="J124" s="23"/>
      <c r="K124" s="22"/>
      <c r="L124" s="22"/>
      <c r="M124" s="22"/>
      <c r="N124" s="22"/>
      <c r="O124" s="18"/>
    </row>
    <row r="125" spans="2:15">
      <c r="B125" s="18"/>
      <c r="C125" s="18"/>
      <c r="D125" s="18"/>
      <c r="E125" s="18"/>
      <c r="F125" s="18"/>
      <c r="G125" s="18"/>
      <c r="H125" s="18"/>
      <c r="I125" s="18"/>
      <c r="J125" s="19"/>
      <c r="K125" s="18"/>
      <c r="L125" s="18"/>
      <c r="M125" s="18"/>
      <c r="N125" s="18"/>
      <c r="O125" s="18"/>
    </row>
    <row r="126" spans="2:15">
      <c r="B126" s="18"/>
      <c r="C126" s="18"/>
      <c r="D126" s="18"/>
      <c r="E126" s="18"/>
      <c r="F126" s="18"/>
      <c r="G126" s="18"/>
      <c r="H126" s="18"/>
      <c r="I126" s="18"/>
      <c r="J126" s="19"/>
      <c r="K126" s="18"/>
      <c r="L126" s="18"/>
      <c r="M126" s="18"/>
      <c r="N126" s="18"/>
      <c r="O126" s="18"/>
    </row>
    <row r="127" spans="2:15">
      <c r="B127" s="18"/>
      <c r="C127" s="18"/>
      <c r="D127" s="18"/>
      <c r="E127" s="18"/>
      <c r="F127" s="18"/>
      <c r="G127" s="18"/>
      <c r="H127" s="18"/>
      <c r="I127" s="18"/>
      <c r="J127" s="19"/>
      <c r="K127" s="18"/>
      <c r="L127" s="18"/>
      <c r="M127" s="18"/>
      <c r="N127" s="18"/>
      <c r="O127" s="18"/>
    </row>
    <row r="128" spans="2:15">
      <c r="B128" s="18"/>
      <c r="C128" s="18"/>
      <c r="D128" s="18"/>
      <c r="E128" s="18"/>
      <c r="F128" s="18"/>
      <c r="G128" s="18"/>
      <c r="H128" s="18"/>
      <c r="I128" s="18"/>
      <c r="J128" s="19"/>
      <c r="K128" s="19"/>
      <c r="L128" s="19"/>
      <c r="M128" s="19"/>
      <c r="N128" s="19"/>
      <c r="O128" s="19"/>
    </row>
    <row r="129" spans="2:15">
      <c r="B129" s="22" t="s">
        <v>50</v>
      </c>
      <c r="C129" s="32" t="s">
        <v>119</v>
      </c>
      <c r="D129" s="21" t="s">
        <v>120</v>
      </c>
      <c r="E129" s="22"/>
      <c r="F129" s="22"/>
      <c r="G129" s="22"/>
      <c r="H129" s="22"/>
      <c r="I129" s="22"/>
      <c r="J129" s="23"/>
      <c r="K129" s="23"/>
      <c r="L129" s="22"/>
      <c r="M129" s="22"/>
      <c r="N129" s="22">
        <v>58.71</v>
      </c>
      <c r="O129" s="18"/>
    </row>
    <row r="130" spans="2:15">
      <c r="B130" s="18"/>
      <c r="C130" s="18"/>
      <c r="D130" s="18"/>
      <c r="E130" s="18"/>
      <c r="F130" s="18"/>
      <c r="G130" s="18"/>
      <c r="H130" s="18"/>
      <c r="I130" s="18"/>
      <c r="J130" s="19"/>
      <c r="K130" s="19"/>
      <c r="L130" s="18"/>
      <c r="M130" s="18"/>
      <c r="N130" s="18"/>
      <c r="O130" s="18"/>
    </row>
    <row r="131" spans="2:15">
      <c r="B131" s="18"/>
      <c r="C131" s="25" t="s">
        <v>119</v>
      </c>
      <c r="D131" s="26" t="s">
        <v>120</v>
      </c>
      <c r="E131" s="26"/>
      <c r="F131" s="26"/>
      <c r="G131" s="26"/>
      <c r="H131" s="26"/>
      <c r="I131" s="26"/>
      <c r="J131" s="30" t="s">
        <v>1</v>
      </c>
      <c r="K131" s="28">
        <v>1</v>
      </c>
      <c r="L131" s="18">
        <f>-N131/100*2-(-N131)</f>
        <v>60.564</v>
      </c>
      <c r="M131" s="38">
        <f t="shared" ref="M131" si="21">L131*K131</f>
        <v>60.564</v>
      </c>
      <c r="N131" s="41">
        <v>61.8</v>
      </c>
      <c r="O131" s="18"/>
    </row>
    <row r="132" spans="2:15">
      <c r="B132" s="18"/>
      <c r="C132" s="18"/>
      <c r="D132" s="18"/>
      <c r="E132" s="18"/>
      <c r="F132" s="18"/>
      <c r="G132" s="18"/>
      <c r="H132" s="18"/>
      <c r="I132" s="18"/>
      <c r="J132" s="19"/>
      <c r="K132" s="19"/>
      <c r="L132" s="18"/>
      <c r="M132" s="18"/>
      <c r="N132" s="18"/>
      <c r="O132" s="18"/>
    </row>
    <row r="133" spans="2:15">
      <c r="B133" s="22" t="s">
        <v>50</v>
      </c>
      <c r="C133" s="32" t="s">
        <v>121</v>
      </c>
      <c r="D133" s="21" t="s">
        <v>122</v>
      </c>
      <c r="E133" s="22"/>
      <c r="F133" s="22"/>
      <c r="G133" s="22"/>
      <c r="H133" s="22"/>
      <c r="I133" s="22"/>
      <c r="J133" s="23"/>
      <c r="K133" s="23"/>
      <c r="L133" s="22"/>
      <c r="M133" s="36">
        <f>M135+M136+M137</f>
        <v>75.946079999999995</v>
      </c>
      <c r="N133" s="22">
        <v>75.91</v>
      </c>
      <c r="O133" s="18"/>
    </row>
    <row r="134" spans="2:15">
      <c r="B134" s="18"/>
      <c r="C134" s="18"/>
      <c r="D134" s="18"/>
      <c r="E134" s="18"/>
      <c r="F134" s="18"/>
      <c r="G134" s="18"/>
      <c r="H134" s="18"/>
      <c r="I134" s="18"/>
      <c r="J134" s="19"/>
      <c r="K134" s="19"/>
      <c r="L134" s="18"/>
      <c r="M134" s="18"/>
      <c r="N134" s="18"/>
      <c r="O134" s="18"/>
    </row>
    <row r="135" spans="2:15">
      <c r="B135" s="18"/>
      <c r="C135" s="25" t="s">
        <v>100</v>
      </c>
      <c r="D135" s="26" t="s">
        <v>101</v>
      </c>
      <c r="E135" s="26"/>
      <c r="F135" s="26"/>
      <c r="G135" s="26"/>
      <c r="H135" s="26"/>
      <c r="I135" s="26"/>
      <c r="J135" s="30" t="s">
        <v>13</v>
      </c>
      <c r="K135" s="28">
        <v>0.6</v>
      </c>
      <c r="L135" s="18">
        <f>-N135/100*2-(-N135)</f>
        <v>12.446</v>
      </c>
      <c r="M135" s="38">
        <f t="shared" ref="M135:M137" si="22">L135*K135</f>
        <v>7.4675999999999991</v>
      </c>
      <c r="N135" s="41">
        <v>12.7</v>
      </c>
      <c r="O135" s="18"/>
    </row>
    <row r="136" spans="2:15">
      <c r="B136" s="18"/>
      <c r="C136" s="25" t="s">
        <v>123</v>
      </c>
      <c r="D136" s="26" t="s">
        <v>124</v>
      </c>
      <c r="E136" s="26"/>
      <c r="F136" s="26"/>
      <c r="G136" s="26"/>
      <c r="H136" s="26"/>
      <c r="I136" s="26"/>
      <c r="J136" s="30" t="s">
        <v>13</v>
      </c>
      <c r="K136" s="28">
        <v>0.6</v>
      </c>
      <c r="L136" s="18">
        <f>-N136/100*2-(-N136)</f>
        <v>17.5518</v>
      </c>
      <c r="M136" s="38">
        <f t="shared" si="22"/>
        <v>10.531079999999999</v>
      </c>
      <c r="N136" s="41">
        <v>17.91</v>
      </c>
      <c r="O136" s="18"/>
    </row>
    <row r="137" spans="2:15">
      <c r="B137" s="18"/>
      <c r="C137" s="25" t="s">
        <v>125</v>
      </c>
      <c r="D137" s="26" t="s">
        <v>126</v>
      </c>
      <c r="E137" s="26"/>
      <c r="F137" s="26"/>
      <c r="G137" s="26"/>
      <c r="H137" s="26"/>
      <c r="I137" s="26"/>
      <c r="J137" s="30" t="s">
        <v>1</v>
      </c>
      <c r="K137" s="28">
        <v>1</v>
      </c>
      <c r="L137" s="18">
        <f>-N137/100*2-(-N137)</f>
        <v>57.947400000000002</v>
      </c>
      <c r="M137" s="38">
        <f t="shared" si="22"/>
        <v>57.947400000000002</v>
      </c>
      <c r="N137" s="41">
        <v>59.13</v>
      </c>
      <c r="O137" s="18"/>
    </row>
    <row r="138" spans="2:15">
      <c r="B138" s="18"/>
      <c r="C138" s="18"/>
      <c r="D138" s="18"/>
      <c r="E138" s="18"/>
      <c r="F138" s="18"/>
      <c r="G138" s="18"/>
      <c r="H138" s="18"/>
      <c r="I138" s="18"/>
      <c r="J138" s="19"/>
      <c r="K138" s="19"/>
      <c r="L138" s="18"/>
      <c r="M138" s="18"/>
      <c r="N138" s="18"/>
      <c r="O138" s="18"/>
    </row>
    <row r="139" spans="2:15">
      <c r="B139" s="22" t="s">
        <v>50</v>
      </c>
      <c r="C139" s="32" t="s">
        <v>127</v>
      </c>
      <c r="D139" s="21" t="s">
        <v>128</v>
      </c>
      <c r="E139" s="22"/>
      <c r="F139" s="22"/>
      <c r="G139" s="22"/>
      <c r="H139" s="22"/>
      <c r="I139" s="22"/>
      <c r="J139" s="23"/>
      <c r="K139" s="23"/>
      <c r="L139" s="22"/>
      <c r="M139" s="22"/>
      <c r="N139" s="22"/>
      <c r="O139" s="18"/>
    </row>
    <row r="140" spans="2:15">
      <c r="B140" s="18"/>
      <c r="C140" s="18"/>
      <c r="D140" s="18"/>
      <c r="E140" s="18"/>
      <c r="F140" s="18"/>
      <c r="G140" s="18"/>
      <c r="H140" s="18"/>
      <c r="I140" s="18"/>
      <c r="J140" s="19"/>
      <c r="K140" s="19"/>
      <c r="L140" s="18"/>
      <c r="M140" s="18"/>
      <c r="N140" s="18"/>
      <c r="O140" s="18"/>
    </row>
    <row r="141" spans="2:15">
      <c r="B141" s="18"/>
      <c r="C141" s="25" t="s">
        <v>127</v>
      </c>
      <c r="D141" s="26" t="s">
        <v>128</v>
      </c>
      <c r="E141" s="26"/>
      <c r="F141" s="26"/>
      <c r="G141" s="26"/>
      <c r="H141" s="26"/>
      <c r="I141" s="26"/>
      <c r="J141" s="30" t="s">
        <v>1</v>
      </c>
      <c r="K141" s="28">
        <v>1</v>
      </c>
      <c r="L141" s="18">
        <f>-N141/100*2-(-N141)</f>
        <v>43.12</v>
      </c>
      <c r="M141" s="38">
        <f t="shared" ref="M141" si="23">L141*K141</f>
        <v>43.12</v>
      </c>
      <c r="N141" s="41">
        <v>44</v>
      </c>
      <c r="O141" s="18"/>
    </row>
    <row r="142" spans="2:15">
      <c r="B142" s="18"/>
      <c r="C142" s="18"/>
      <c r="D142" s="18"/>
      <c r="E142" s="18"/>
      <c r="F142" s="18"/>
      <c r="G142" s="18"/>
      <c r="H142" s="18"/>
      <c r="I142" s="18"/>
      <c r="J142" s="19"/>
      <c r="K142" s="19"/>
      <c r="L142" s="18"/>
      <c r="M142" s="18"/>
      <c r="N142" s="18"/>
      <c r="O142" s="18"/>
    </row>
    <row r="143" spans="2:15">
      <c r="B143" s="22" t="s">
        <v>50</v>
      </c>
      <c r="C143" s="32" t="s">
        <v>129</v>
      </c>
      <c r="D143" s="21" t="s">
        <v>130</v>
      </c>
      <c r="E143" s="22"/>
      <c r="F143" s="22"/>
      <c r="G143" s="22"/>
      <c r="H143" s="22"/>
      <c r="I143" s="22"/>
      <c r="J143" s="23"/>
      <c r="K143" s="23"/>
      <c r="L143" s="22"/>
      <c r="M143" s="22"/>
      <c r="N143" s="22"/>
      <c r="O143" s="18"/>
    </row>
    <row r="144" spans="2:15">
      <c r="B144" s="18"/>
      <c r="C144" s="18"/>
      <c r="D144" s="18"/>
      <c r="E144" s="18"/>
      <c r="F144" s="18"/>
      <c r="G144" s="18"/>
      <c r="H144" s="18"/>
      <c r="I144" s="18"/>
      <c r="J144" s="19"/>
      <c r="K144" s="19"/>
      <c r="L144" s="18"/>
      <c r="M144" s="18"/>
      <c r="N144" s="18"/>
      <c r="O144" s="18"/>
    </row>
    <row r="145" spans="1:15">
      <c r="B145" s="18"/>
      <c r="C145" s="25" t="s">
        <v>100</v>
      </c>
      <c r="D145" s="26" t="s">
        <v>101</v>
      </c>
      <c r="E145" s="26"/>
      <c r="F145" s="26"/>
      <c r="G145" s="26"/>
      <c r="H145" s="26"/>
      <c r="I145" s="26"/>
      <c r="J145" s="30" t="s">
        <v>13</v>
      </c>
      <c r="K145" s="28">
        <v>0.3</v>
      </c>
      <c r="L145" s="18">
        <f>-N145/100*2-(-N145)</f>
        <v>12.446</v>
      </c>
      <c r="M145" s="38">
        <f t="shared" ref="M145:M147" si="24">L145*K145</f>
        <v>3.7337999999999996</v>
      </c>
      <c r="N145" s="41">
        <v>12.7</v>
      </c>
      <c r="O145" s="18"/>
    </row>
    <row r="146" spans="1:15">
      <c r="B146" s="18"/>
      <c r="C146" s="25" t="s">
        <v>123</v>
      </c>
      <c r="D146" s="26" t="s">
        <v>124</v>
      </c>
      <c r="E146" s="26"/>
      <c r="F146" s="26"/>
      <c r="G146" s="26"/>
      <c r="H146" s="26"/>
      <c r="I146" s="26"/>
      <c r="J146" s="30" t="s">
        <v>13</v>
      </c>
      <c r="K146" s="28">
        <v>0.3</v>
      </c>
      <c r="L146" s="18">
        <f t="shared" ref="L146:L147" si="25">-N146/100*2-(-N146)</f>
        <v>17.5518</v>
      </c>
      <c r="M146" s="38">
        <f t="shared" si="24"/>
        <v>5.2655399999999997</v>
      </c>
      <c r="N146" s="41">
        <v>17.91</v>
      </c>
      <c r="O146" s="18"/>
    </row>
    <row r="147" spans="1:15">
      <c r="B147" s="18"/>
      <c r="C147" s="25" t="s">
        <v>131</v>
      </c>
      <c r="D147" s="26" t="s">
        <v>132</v>
      </c>
      <c r="E147" s="26"/>
      <c r="F147" s="26"/>
      <c r="G147" s="26"/>
      <c r="H147" s="26"/>
      <c r="I147" s="26"/>
      <c r="J147" s="30" t="s">
        <v>1</v>
      </c>
      <c r="K147" s="28">
        <v>1</v>
      </c>
      <c r="L147" s="18">
        <f t="shared" si="25"/>
        <v>20.481999999999999</v>
      </c>
      <c r="M147" s="38">
        <f t="shared" si="24"/>
        <v>20.481999999999999</v>
      </c>
      <c r="N147" s="41">
        <v>20.9</v>
      </c>
      <c r="O147" s="18"/>
    </row>
    <row r="148" spans="1:15">
      <c r="B148" s="18"/>
      <c r="C148" s="18"/>
      <c r="D148" s="18"/>
      <c r="E148" s="18"/>
      <c r="F148" s="18"/>
      <c r="G148" s="18"/>
      <c r="H148" s="18"/>
      <c r="I148" s="18"/>
      <c r="J148" s="19"/>
      <c r="K148" s="19"/>
      <c r="L148" s="18"/>
      <c r="M148" s="18"/>
      <c r="N148" s="18"/>
      <c r="O148" s="18"/>
    </row>
    <row r="149" spans="1:15">
      <c r="A149" s="8"/>
      <c r="B149" s="22" t="s">
        <v>50</v>
      </c>
      <c r="C149" s="32" t="s">
        <v>133</v>
      </c>
      <c r="D149" s="21" t="s">
        <v>134</v>
      </c>
      <c r="E149" s="22"/>
      <c r="F149" s="22"/>
      <c r="G149" s="22"/>
      <c r="H149" s="22"/>
      <c r="I149" s="22"/>
      <c r="J149" s="23"/>
      <c r="K149" s="23"/>
      <c r="L149" s="22"/>
      <c r="M149" s="22"/>
      <c r="N149" s="22"/>
      <c r="O149" s="18"/>
    </row>
    <row r="150" spans="1:15">
      <c r="A150" s="8"/>
      <c r="B150" s="18"/>
      <c r="C150" s="18"/>
      <c r="D150" s="18"/>
      <c r="E150" s="18"/>
      <c r="F150" s="18"/>
      <c r="G150" s="18"/>
      <c r="H150" s="18"/>
      <c r="I150" s="18"/>
      <c r="J150" s="19"/>
      <c r="K150" s="19"/>
      <c r="L150" s="18"/>
      <c r="M150" s="18"/>
      <c r="N150" s="18"/>
      <c r="O150" s="18"/>
    </row>
    <row r="151" spans="1:15">
      <c r="A151" s="8"/>
      <c r="B151" s="18"/>
      <c r="C151" s="25" t="s">
        <v>100</v>
      </c>
      <c r="D151" s="26" t="s">
        <v>101</v>
      </c>
      <c r="E151" s="26"/>
      <c r="F151" s="26"/>
      <c r="G151" s="26"/>
      <c r="H151" s="26"/>
      <c r="I151" s="26"/>
      <c r="J151" s="30" t="s">
        <v>13</v>
      </c>
      <c r="K151" s="28">
        <v>14</v>
      </c>
      <c r="L151" s="18">
        <f>-N151/100*2-(-N151)</f>
        <v>12.446</v>
      </c>
      <c r="M151" s="38">
        <f t="shared" ref="M151:M167" si="26">L151*K151</f>
        <v>174.244</v>
      </c>
      <c r="N151" s="41">
        <v>12.7</v>
      </c>
      <c r="O151" s="18"/>
    </row>
    <row r="152" spans="1:15">
      <c r="A152" s="8"/>
      <c r="B152" s="18"/>
      <c r="C152" s="25" t="s">
        <v>123</v>
      </c>
      <c r="D152" s="26" t="s">
        <v>124</v>
      </c>
      <c r="E152" s="26"/>
      <c r="F152" s="26"/>
      <c r="G152" s="26"/>
      <c r="H152" s="26"/>
      <c r="I152" s="26"/>
      <c r="J152" s="30" t="s">
        <v>13</v>
      </c>
      <c r="K152" s="28">
        <v>14</v>
      </c>
      <c r="L152" s="18">
        <f t="shared" ref="L152:L167" si="27">-N152/100*2-(-N152)</f>
        <v>17.5518</v>
      </c>
      <c r="M152" s="38">
        <f t="shared" si="26"/>
        <v>245.7252</v>
      </c>
      <c r="N152" s="41">
        <v>17.91</v>
      </c>
      <c r="O152" s="18"/>
    </row>
    <row r="153" spans="1:15">
      <c r="A153" s="8"/>
      <c r="B153" s="18"/>
      <c r="C153" s="25" t="s">
        <v>135</v>
      </c>
      <c r="D153" s="26" t="s">
        <v>136</v>
      </c>
      <c r="E153" s="26"/>
      <c r="F153" s="26"/>
      <c r="G153" s="26"/>
      <c r="H153" s="26"/>
      <c r="I153" s="26"/>
      <c r="J153" s="30" t="s">
        <v>25</v>
      </c>
      <c r="K153" s="28">
        <v>0.5</v>
      </c>
      <c r="L153" s="18">
        <f t="shared" si="27"/>
        <v>12.916399999999999</v>
      </c>
      <c r="M153" s="38">
        <f t="shared" si="26"/>
        <v>6.4581999999999997</v>
      </c>
      <c r="N153" s="41">
        <v>13.18</v>
      </c>
      <c r="O153" s="18"/>
    </row>
    <row r="154" spans="1:15">
      <c r="A154" s="8"/>
      <c r="B154" s="18"/>
      <c r="C154" s="25" t="s">
        <v>137</v>
      </c>
      <c r="D154" s="26" t="s">
        <v>138</v>
      </c>
      <c r="E154" s="26"/>
      <c r="F154" s="26"/>
      <c r="G154" s="26"/>
      <c r="H154" s="26"/>
      <c r="I154" s="26"/>
      <c r="J154" s="30" t="s">
        <v>36</v>
      </c>
      <c r="K154" s="28">
        <v>5</v>
      </c>
      <c r="L154" s="18">
        <f t="shared" si="27"/>
        <v>40.346600000000002</v>
      </c>
      <c r="M154" s="38">
        <f t="shared" si="26"/>
        <v>201.733</v>
      </c>
      <c r="N154" s="41">
        <v>41.17</v>
      </c>
      <c r="O154" s="18"/>
    </row>
    <row r="155" spans="1:15">
      <c r="A155" s="8"/>
      <c r="B155" s="18"/>
      <c r="C155" s="25" t="s">
        <v>139</v>
      </c>
      <c r="D155" s="26" t="s">
        <v>140</v>
      </c>
      <c r="E155" s="26"/>
      <c r="F155" s="26"/>
      <c r="G155" s="26"/>
      <c r="H155" s="26"/>
      <c r="I155" s="26"/>
      <c r="J155" s="30" t="s">
        <v>1</v>
      </c>
      <c r="K155" s="28">
        <v>1</v>
      </c>
      <c r="L155" s="18">
        <f t="shared" si="27"/>
        <v>175.12599999999998</v>
      </c>
      <c r="M155" s="38">
        <f t="shared" si="26"/>
        <v>175.12599999999998</v>
      </c>
      <c r="N155" s="41">
        <v>178.7</v>
      </c>
      <c r="O155" s="18"/>
    </row>
    <row r="156" spans="1:15">
      <c r="A156" s="8"/>
      <c r="B156" s="18"/>
      <c r="C156" s="25" t="s">
        <v>141</v>
      </c>
      <c r="D156" s="26" t="s">
        <v>142</v>
      </c>
      <c r="E156" s="26"/>
      <c r="F156" s="26"/>
      <c r="G156" s="26"/>
      <c r="H156" s="26"/>
      <c r="I156" s="26"/>
      <c r="J156" s="30" t="s">
        <v>1</v>
      </c>
      <c r="K156" s="28">
        <v>1</v>
      </c>
      <c r="L156" s="18">
        <f t="shared" si="27"/>
        <v>91.620199999999997</v>
      </c>
      <c r="M156" s="38">
        <f t="shared" si="26"/>
        <v>91.620199999999997</v>
      </c>
      <c r="N156" s="41">
        <v>93.49</v>
      </c>
      <c r="O156" s="18"/>
    </row>
    <row r="157" spans="1:15">
      <c r="A157" s="8"/>
      <c r="B157" s="18"/>
      <c r="C157" s="25" t="s">
        <v>143</v>
      </c>
      <c r="D157" s="26" t="s">
        <v>144</v>
      </c>
      <c r="E157" s="26"/>
      <c r="F157" s="26"/>
      <c r="G157" s="26"/>
      <c r="H157" s="26"/>
      <c r="I157" s="26"/>
      <c r="J157" s="30" t="s">
        <v>36</v>
      </c>
      <c r="K157" s="28">
        <v>32.6</v>
      </c>
      <c r="L157" s="18">
        <f t="shared" si="27"/>
        <v>10.1822</v>
      </c>
      <c r="M157" s="38">
        <f t="shared" si="26"/>
        <v>331.93972000000002</v>
      </c>
      <c r="N157" s="41">
        <v>10.39</v>
      </c>
      <c r="O157" s="18"/>
    </row>
    <row r="158" spans="1:15">
      <c r="A158" s="8"/>
      <c r="B158" s="18"/>
      <c r="C158" s="25" t="s">
        <v>145</v>
      </c>
      <c r="D158" s="26" t="s">
        <v>146</v>
      </c>
      <c r="E158" s="26"/>
      <c r="F158" s="26"/>
      <c r="G158" s="26"/>
      <c r="H158" s="26"/>
      <c r="I158" s="26"/>
      <c r="J158" s="30" t="s">
        <v>36</v>
      </c>
      <c r="K158" s="28">
        <v>4.5999999999999996</v>
      </c>
      <c r="L158" s="18">
        <f t="shared" si="27"/>
        <v>6.2523999999999997</v>
      </c>
      <c r="M158" s="38">
        <f t="shared" si="26"/>
        <v>28.761039999999998</v>
      </c>
      <c r="N158" s="41">
        <v>6.38</v>
      </c>
      <c r="O158" s="18"/>
    </row>
    <row r="159" spans="1:15">
      <c r="A159" s="8"/>
      <c r="B159" s="18"/>
      <c r="C159" s="25" t="s">
        <v>147</v>
      </c>
      <c r="D159" s="26" t="s">
        <v>148</v>
      </c>
      <c r="E159" s="26"/>
      <c r="F159" s="26"/>
      <c r="G159" s="26"/>
      <c r="H159" s="26"/>
      <c r="I159" s="26"/>
      <c r="J159" s="30" t="s">
        <v>1</v>
      </c>
      <c r="K159" s="28">
        <v>1</v>
      </c>
      <c r="L159" s="18">
        <f t="shared" si="27"/>
        <v>5.6840000000000002</v>
      </c>
      <c r="M159" s="38">
        <f t="shared" si="26"/>
        <v>5.6840000000000002</v>
      </c>
      <c r="N159" s="41">
        <v>5.8</v>
      </c>
      <c r="O159" s="18"/>
    </row>
    <row r="160" spans="1:15">
      <c r="A160" s="8"/>
      <c r="B160" s="18"/>
      <c r="C160" s="25" t="s">
        <v>149</v>
      </c>
      <c r="D160" s="26" t="s">
        <v>150</v>
      </c>
      <c r="E160" s="26"/>
      <c r="F160" s="26"/>
      <c r="G160" s="26"/>
      <c r="H160" s="26"/>
      <c r="I160" s="26"/>
      <c r="J160" s="30" t="s">
        <v>1</v>
      </c>
      <c r="K160" s="28">
        <v>7</v>
      </c>
      <c r="L160" s="18">
        <f t="shared" si="27"/>
        <v>7.1539999999999999</v>
      </c>
      <c r="M160" s="38">
        <f t="shared" si="26"/>
        <v>50.078000000000003</v>
      </c>
      <c r="N160" s="41">
        <v>7.3</v>
      </c>
      <c r="O160" s="18"/>
    </row>
    <row r="161" spans="1:15">
      <c r="A161" s="8"/>
      <c r="B161" s="18"/>
      <c r="C161" s="25" t="s">
        <v>151</v>
      </c>
      <c r="D161" s="26" t="s">
        <v>152</v>
      </c>
      <c r="E161" s="26"/>
      <c r="F161" s="26"/>
      <c r="G161" s="26"/>
      <c r="H161" s="26"/>
      <c r="I161" s="26"/>
      <c r="J161" s="30" t="s">
        <v>1</v>
      </c>
      <c r="K161" s="28">
        <v>1</v>
      </c>
      <c r="L161" s="18">
        <f t="shared" si="27"/>
        <v>17.561600000000002</v>
      </c>
      <c r="M161" s="38">
        <f t="shared" si="26"/>
        <v>17.561600000000002</v>
      </c>
      <c r="N161" s="41">
        <v>17.920000000000002</v>
      </c>
      <c r="O161" s="18"/>
    </row>
    <row r="162" spans="1:15">
      <c r="A162" s="8"/>
      <c r="B162" s="18"/>
      <c r="C162" s="25" t="s">
        <v>153</v>
      </c>
      <c r="D162" s="26" t="s">
        <v>154</v>
      </c>
      <c r="E162" s="26"/>
      <c r="F162" s="26"/>
      <c r="G162" s="26"/>
      <c r="H162" s="26"/>
      <c r="I162" s="26"/>
      <c r="J162" s="30" t="s">
        <v>1</v>
      </c>
      <c r="K162" s="28">
        <v>1</v>
      </c>
      <c r="L162" s="18">
        <f t="shared" si="27"/>
        <v>6.3994</v>
      </c>
      <c r="M162" s="38">
        <f t="shared" si="26"/>
        <v>6.3994</v>
      </c>
      <c r="N162" s="41">
        <v>6.53</v>
      </c>
      <c r="O162" s="18"/>
    </row>
    <row r="163" spans="1:15">
      <c r="A163" s="8"/>
      <c r="B163" s="18"/>
      <c r="C163" s="25" t="s">
        <v>155</v>
      </c>
      <c r="D163" s="26" t="s">
        <v>156</v>
      </c>
      <c r="E163" s="26"/>
      <c r="F163" s="26"/>
      <c r="G163" s="26"/>
      <c r="H163" s="26"/>
      <c r="I163" s="26"/>
      <c r="J163" s="30" t="s">
        <v>1</v>
      </c>
      <c r="K163" s="28">
        <v>2</v>
      </c>
      <c r="L163" s="18">
        <f t="shared" si="27"/>
        <v>125.44</v>
      </c>
      <c r="M163" s="38">
        <f t="shared" si="26"/>
        <v>250.88</v>
      </c>
      <c r="N163" s="41">
        <v>128</v>
      </c>
      <c r="O163" s="18"/>
    </row>
    <row r="164" spans="1:15">
      <c r="A164" s="8"/>
      <c r="B164" s="18"/>
      <c r="C164" s="25" t="s">
        <v>157</v>
      </c>
      <c r="D164" s="26" t="s">
        <v>158</v>
      </c>
      <c r="E164" s="26"/>
      <c r="F164" s="26"/>
      <c r="G164" s="26"/>
      <c r="H164" s="26"/>
      <c r="I164" s="26"/>
      <c r="J164" s="30" t="s">
        <v>1</v>
      </c>
      <c r="K164" s="28">
        <v>1</v>
      </c>
      <c r="L164" s="18">
        <f t="shared" si="27"/>
        <v>2.0972</v>
      </c>
      <c r="M164" s="38">
        <f t="shared" si="26"/>
        <v>2.0972</v>
      </c>
      <c r="N164" s="41">
        <v>2.14</v>
      </c>
      <c r="O164" s="18"/>
    </row>
    <row r="165" spans="1:15">
      <c r="A165" s="8"/>
      <c r="B165" s="18"/>
      <c r="C165" s="25" t="s">
        <v>159</v>
      </c>
      <c r="D165" s="26" t="s">
        <v>160</v>
      </c>
      <c r="E165" s="26"/>
      <c r="F165" s="26"/>
      <c r="G165" s="26"/>
      <c r="H165" s="26"/>
      <c r="I165" s="26"/>
      <c r="J165" s="30" t="s">
        <v>1</v>
      </c>
      <c r="K165" s="28">
        <v>1</v>
      </c>
      <c r="L165" s="18">
        <f t="shared" si="27"/>
        <v>2.891</v>
      </c>
      <c r="M165" s="38">
        <f t="shared" si="26"/>
        <v>2.891</v>
      </c>
      <c r="N165" s="41">
        <v>2.95</v>
      </c>
      <c r="O165" s="18"/>
    </row>
    <row r="166" spans="1:15">
      <c r="A166" s="8"/>
      <c r="B166" s="18"/>
      <c r="C166" s="25" t="s">
        <v>161</v>
      </c>
      <c r="D166" s="26" t="s">
        <v>162</v>
      </c>
      <c r="E166" s="26"/>
      <c r="F166" s="26"/>
      <c r="G166" s="26"/>
      <c r="H166" s="26"/>
      <c r="I166" s="26"/>
      <c r="J166" s="30" t="s">
        <v>1</v>
      </c>
      <c r="K166" s="28">
        <v>1</v>
      </c>
      <c r="L166" s="18">
        <f t="shared" si="27"/>
        <v>4.3609999999999998</v>
      </c>
      <c r="M166" s="38">
        <f t="shared" si="26"/>
        <v>4.3609999999999998</v>
      </c>
      <c r="N166" s="41">
        <v>4.45</v>
      </c>
      <c r="O166" s="18"/>
    </row>
    <row r="167" spans="1:15">
      <c r="A167" s="8"/>
      <c r="B167" s="18"/>
      <c r="C167" s="25" t="s">
        <v>163</v>
      </c>
      <c r="D167" s="26" t="s">
        <v>164</v>
      </c>
      <c r="E167" s="26"/>
      <c r="F167" s="26"/>
      <c r="G167" s="26"/>
      <c r="H167" s="26"/>
      <c r="I167" s="26"/>
      <c r="J167" s="30" t="s">
        <v>1</v>
      </c>
      <c r="K167" s="28">
        <v>1</v>
      </c>
      <c r="L167" s="18">
        <f t="shared" si="27"/>
        <v>277.55560000000003</v>
      </c>
      <c r="M167" s="38">
        <f t="shared" si="26"/>
        <v>277.55560000000003</v>
      </c>
      <c r="N167" s="41">
        <v>283.22000000000003</v>
      </c>
      <c r="O167" s="18"/>
    </row>
    <row r="168" spans="1:15">
      <c r="A168" s="8"/>
      <c r="B168" s="18"/>
      <c r="C168" s="18"/>
      <c r="D168" s="18"/>
      <c r="E168" s="18"/>
      <c r="F168" s="18"/>
      <c r="G168" s="18"/>
      <c r="H168" s="18"/>
      <c r="I168" s="18"/>
      <c r="J168" s="19"/>
      <c r="K168" s="19"/>
      <c r="L168" s="18"/>
      <c r="M168" s="18"/>
      <c r="N168" s="18"/>
      <c r="O168" s="18"/>
    </row>
    <row r="169" spans="1:15">
      <c r="A169" s="8"/>
      <c r="B169" s="22" t="s">
        <v>50</v>
      </c>
      <c r="C169" s="32" t="s">
        <v>165</v>
      </c>
      <c r="D169" s="21" t="s">
        <v>166</v>
      </c>
      <c r="E169" s="22"/>
      <c r="F169" s="22"/>
      <c r="G169" s="22"/>
      <c r="H169" s="22"/>
      <c r="I169" s="22"/>
      <c r="J169" s="23"/>
      <c r="K169" s="23"/>
      <c r="L169" s="23"/>
      <c r="M169" s="23"/>
      <c r="N169" s="23"/>
      <c r="O169" s="19"/>
    </row>
    <row r="170" spans="1:15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8"/>
      <c r="M170" s="18"/>
      <c r="N170" s="18"/>
      <c r="O170" s="18"/>
    </row>
    <row r="171" spans="1:15">
      <c r="B171" s="19"/>
      <c r="C171" s="30" t="s">
        <v>165</v>
      </c>
      <c r="D171" s="31" t="s">
        <v>166</v>
      </c>
      <c r="E171" s="31"/>
      <c r="F171" s="31"/>
      <c r="G171" s="31"/>
      <c r="H171" s="31"/>
      <c r="I171" s="31"/>
      <c r="J171" s="30" t="s">
        <v>36</v>
      </c>
      <c r="K171" s="28">
        <v>1</v>
      </c>
      <c r="L171" s="18">
        <f>-N171/100*2-(-N171)</f>
        <v>30.732800000000001</v>
      </c>
      <c r="M171" s="38">
        <f t="shared" ref="M171" si="28">L171*K171</f>
        <v>30.732800000000001</v>
      </c>
      <c r="N171" s="41">
        <v>31.36</v>
      </c>
      <c r="O171" s="18"/>
    </row>
    <row r="172" spans="1:15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8"/>
      <c r="M172" s="18"/>
      <c r="N172" s="18"/>
      <c r="O172" s="18"/>
    </row>
    <row r="173" spans="1:15">
      <c r="A173" s="8"/>
      <c r="B173" s="18"/>
      <c r="C173" s="18"/>
      <c r="D173" s="18"/>
      <c r="E173" s="18"/>
      <c r="F173" s="18"/>
      <c r="G173" s="19"/>
      <c r="H173" s="19"/>
      <c r="I173" s="19"/>
      <c r="J173" s="19"/>
      <c r="K173" s="19"/>
      <c r="L173" s="18"/>
      <c r="M173" s="18"/>
      <c r="N173" s="18"/>
      <c r="O173" s="18"/>
    </row>
    <row r="174" spans="1:15">
      <c r="A174" s="8"/>
      <c r="B174" s="22" t="s">
        <v>50</v>
      </c>
      <c r="C174" s="32" t="s">
        <v>167</v>
      </c>
      <c r="D174" s="21" t="s">
        <v>168</v>
      </c>
      <c r="E174" s="22"/>
      <c r="F174" s="22"/>
      <c r="G174" s="23"/>
      <c r="H174" s="23"/>
      <c r="I174" s="23"/>
      <c r="J174" s="23"/>
      <c r="K174" s="23"/>
      <c r="L174" s="22"/>
      <c r="M174" s="22"/>
      <c r="N174" s="22"/>
      <c r="O174" s="18"/>
    </row>
    <row r="175" spans="1:15" s="7" customFormat="1">
      <c r="A175" s="8"/>
      <c r="B175" s="18"/>
      <c r="C175" s="42"/>
      <c r="D175" s="43"/>
      <c r="E175" s="18"/>
      <c r="F175" s="18"/>
      <c r="G175" s="19"/>
      <c r="H175" s="19"/>
      <c r="I175" s="19"/>
      <c r="J175" s="19"/>
      <c r="K175" s="19"/>
      <c r="L175" s="18"/>
      <c r="M175" s="18"/>
      <c r="N175" s="18"/>
      <c r="O175" s="18"/>
    </row>
    <row r="176" spans="1:15" s="7" customFormat="1">
      <c r="A176" s="8"/>
      <c r="B176" s="18"/>
      <c r="C176" s="30" t="s">
        <v>167</v>
      </c>
      <c r="D176" s="31" t="s">
        <v>168</v>
      </c>
      <c r="E176" s="31"/>
      <c r="F176" s="31"/>
      <c r="G176" s="31"/>
      <c r="H176" s="31"/>
      <c r="I176" s="31"/>
      <c r="J176" s="30" t="s">
        <v>1</v>
      </c>
      <c r="K176" s="28">
        <v>1</v>
      </c>
      <c r="L176" s="18">
        <f>-N176/100*2-(-N176)</f>
        <v>175.42</v>
      </c>
      <c r="M176" s="38">
        <f t="shared" ref="M176" si="29">L176*K176</f>
        <v>175.42</v>
      </c>
      <c r="N176" s="41">
        <v>179</v>
      </c>
      <c r="O176" s="18"/>
    </row>
    <row r="177" spans="1:15" s="7" customFormat="1">
      <c r="A177" s="8"/>
      <c r="B177" s="18"/>
      <c r="C177" s="42"/>
      <c r="D177" s="43"/>
      <c r="E177" s="18"/>
      <c r="F177" s="18"/>
      <c r="G177" s="19"/>
      <c r="H177" s="19"/>
      <c r="I177" s="19"/>
      <c r="J177" s="19"/>
      <c r="K177" s="19"/>
      <c r="L177" s="18"/>
      <c r="M177" s="18"/>
      <c r="N177" s="18"/>
      <c r="O177" s="18"/>
    </row>
    <row r="178" spans="1:15" s="7" customFormat="1">
      <c r="A178" s="8"/>
      <c r="B178" s="18"/>
      <c r="C178" s="42"/>
      <c r="D178" s="43"/>
      <c r="E178" s="18"/>
      <c r="F178" s="18"/>
      <c r="G178" s="19"/>
      <c r="H178" s="19"/>
      <c r="I178" s="19"/>
      <c r="J178" s="19"/>
      <c r="K178" s="19"/>
      <c r="L178" s="18"/>
      <c r="M178" s="18"/>
      <c r="N178" s="18"/>
      <c r="O178" s="18"/>
    </row>
    <row r="179" spans="1:15">
      <c r="A179" s="8"/>
      <c r="B179" s="22" t="s">
        <v>50</v>
      </c>
      <c r="C179" s="32" t="s">
        <v>169</v>
      </c>
      <c r="D179" s="21" t="s">
        <v>170</v>
      </c>
      <c r="E179" s="22"/>
      <c r="F179" s="22"/>
      <c r="G179" s="23"/>
      <c r="H179" s="23"/>
      <c r="I179" s="23"/>
      <c r="J179" s="23"/>
      <c r="K179" s="23"/>
      <c r="L179" s="22"/>
      <c r="M179" s="22"/>
      <c r="N179" s="22"/>
      <c r="O179" s="18"/>
    </row>
    <row r="180" spans="1:15">
      <c r="A180" s="8"/>
      <c r="B180" s="18"/>
      <c r="C180" s="18"/>
      <c r="D180" s="18"/>
      <c r="E180" s="18"/>
      <c r="F180" s="18"/>
      <c r="G180" s="19"/>
      <c r="H180" s="19"/>
      <c r="I180" s="19"/>
      <c r="J180" s="19"/>
      <c r="K180" s="19"/>
      <c r="L180" s="18"/>
      <c r="M180" s="18"/>
      <c r="N180" s="18"/>
      <c r="O180" s="18"/>
    </row>
    <row r="181" spans="1:15">
      <c r="B181" s="19"/>
      <c r="C181" s="30" t="s">
        <v>100</v>
      </c>
      <c r="D181" s="31" t="s">
        <v>101</v>
      </c>
      <c r="E181" s="31"/>
      <c r="F181" s="31"/>
      <c r="G181" s="31"/>
      <c r="H181" s="31"/>
      <c r="I181" s="31"/>
      <c r="J181" s="30" t="s">
        <v>13</v>
      </c>
      <c r="K181" s="28">
        <v>0.3</v>
      </c>
      <c r="L181" s="18">
        <f>-N181/100*2-(-N181)</f>
        <v>12.446</v>
      </c>
      <c r="M181" s="38">
        <f t="shared" ref="M181:M183" si="30">L181*K181</f>
        <v>3.7337999999999996</v>
      </c>
      <c r="N181" s="41">
        <v>12.7</v>
      </c>
      <c r="O181" s="18"/>
    </row>
    <row r="182" spans="1:15">
      <c r="B182" s="19"/>
      <c r="C182" s="30" t="s">
        <v>123</v>
      </c>
      <c r="D182" s="31" t="s">
        <v>124</v>
      </c>
      <c r="E182" s="31"/>
      <c r="F182" s="31"/>
      <c r="G182" s="31"/>
      <c r="H182" s="31"/>
      <c r="I182" s="31"/>
      <c r="J182" s="30" t="s">
        <v>13</v>
      </c>
      <c r="K182" s="28">
        <v>0.3</v>
      </c>
      <c r="L182" s="18">
        <f t="shared" ref="L182:L183" si="31">-N182/100*2-(-N182)</f>
        <v>17.5518</v>
      </c>
      <c r="M182" s="38">
        <f t="shared" si="30"/>
        <v>5.2655399999999997</v>
      </c>
      <c r="N182" s="41">
        <v>17.91</v>
      </c>
      <c r="O182" s="18"/>
    </row>
    <row r="183" spans="1:15">
      <c r="A183" s="10"/>
      <c r="B183" s="18"/>
      <c r="C183" s="25" t="s">
        <v>171</v>
      </c>
      <c r="D183" s="26" t="s">
        <v>172</v>
      </c>
      <c r="E183" s="26"/>
      <c r="F183" s="26"/>
      <c r="G183" s="26"/>
      <c r="H183" s="26"/>
      <c r="I183" s="26"/>
      <c r="J183" s="30" t="s">
        <v>1</v>
      </c>
      <c r="K183" s="28">
        <v>1</v>
      </c>
      <c r="L183" s="18">
        <f t="shared" si="31"/>
        <v>10.084199999999999</v>
      </c>
      <c r="M183" s="38">
        <f t="shared" si="30"/>
        <v>10.084199999999999</v>
      </c>
      <c r="N183" s="41">
        <v>10.29</v>
      </c>
      <c r="O183" s="18"/>
    </row>
    <row r="184" spans="1:15">
      <c r="A184" s="10"/>
      <c r="B184" s="18"/>
      <c r="C184" s="18"/>
      <c r="D184" s="18"/>
      <c r="E184" s="18"/>
      <c r="F184" s="18"/>
      <c r="G184" s="18"/>
      <c r="H184" s="18"/>
      <c r="I184" s="18"/>
      <c r="J184" s="19"/>
      <c r="K184" s="19"/>
      <c r="L184" s="18"/>
      <c r="M184" s="18"/>
      <c r="N184" s="18"/>
      <c r="O184" s="18"/>
    </row>
    <row r="185" spans="1:15">
      <c r="A185" s="10"/>
      <c r="B185" s="22" t="s">
        <v>50</v>
      </c>
      <c r="C185" s="32" t="s">
        <v>173</v>
      </c>
      <c r="D185" s="21" t="s">
        <v>174</v>
      </c>
      <c r="E185" s="22"/>
      <c r="F185" s="22"/>
      <c r="G185" s="22"/>
      <c r="H185" s="22"/>
      <c r="I185" s="22"/>
      <c r="J185" s="23"/>
      <c r="K185" s="23"/>
      <c r="L185" s="23"/>
      <c r="M185" s="23"/>
      <c r="N185" s="23"/>
      <c r="O185" s="19"/>
    </row>
    <row r="186" spans="1:15" s="9" customFormat="1">
      <c r="A186" s="10"/>
      <c r="B186" s="18"/>
      <c r="C186" s="42"/>
      <c r="D186" s="43"/>
      <c r="E186" s="18"/>
      <c r="F186" s="18"/>
      <c r="G186" s="18"/>
      <c r="H186" s="18"/>
      <c r="I186" s="18"/>
      <c r="J186" s="19"/>
      <c r="K186" s="19"/>
      <c r="L186" s="19"/>
      <c r="M186" s="18"/>
      <c r="N186" s="18"/>
      <c r="O186" s="18"/>
    </row>
    <row r="187" spans="1:15" s="9" customFormat="1">
      <c r="A187" s="10"/>
      <c r="B187" s="18"/>
      <c r="C187" s="30" t="s">
        <v>100</v>
      </c>
      <c r="D187" s="31" t="s">
        <v>101</v>
      </c>
      <c r="E187" s="31"/>
      <c r="F187" s="31"/>
      <c r="G187" s="31"/>
      <c r="H187" s="31"/>
      <c r="I187" s="31"/>
      <c r="J187" s="30" t="s">
        <v>13</v>
      </c>
      <c r="K187" s="28">
        <v>0.08</v>
      </c>
      <c r="L187" s="19">
        <f>-N187/100*2-(-N187)</f>
        <v>12.446</v>
      </c>
      <c r="M187" s="38">
        <f t="shared" ref="M187:M189" si="32">L187*K187</f>
        <v>0.99568000000000001</v>
      </c>
      <c r="N187" s="41">
        <v>12.7</v>
      </c>
      <c r="O187" s="18"/>
    </row>
    <row r="188" spans="1:15" s="9" customFormat="1">
      <c r="A188" s="10"/>
      <c r="B188" s="18"/>
      <c r="C188" s="30" t="s">
        <v>123</v>
      </c>
      <c r="D188" s="31" t="s">
        <v>124</v>
      </c>
      <c r="E188" s="31"/>
      <c r="F188" s="31"/>
      <c r="G188" s="31"/>
      <c r="H188" s="31"/>
      <c r="I188" s="31"/>
      <c r="J188" s="30" t="s">
        <v>13</v>
      </c>
      <c r="K188" s="28">
        <v>0.08</v>
      </c>
      <c r="L188" s="19">
        <f t="shared" ref="L188:L189" si="33">-N188/100*2-(-N188)</f>
        <v>17.5518</v>
      </c>
      <c r="M188" s="38">
        <f t="shared" si="32"/>
        <v>1.4041440000000001</v>
      </c>
      <c r="N188" s="41">
        <v>17.91</v>
      </c>
      <c r="O188" s="18"/>
    </row>
    <row r="189" spans="1:15" s="9" customFormat="1">
      <c r="A189" s="10"/>
      <c r="B189" s="18"/>
      <c r="C189" s="30" t="s">
        <v>177</v>
      </c>
      <c r="D189" s="31" t="s">
        <v>178</v>
      </c>
      <c r="E189" s="31"/>
      <c r="F189" s="31"/>
      <c r="G189" s="31"/>
      <c r="H189" s="31"/>
      <c r="I189" s="31"/>
      <c r="J189" s="30" t="s">
        <v>1</v>
      </c>
      <c r="K189" s="28">
        <v>1</v>
      </c>
      <c r="L189" s="19">
        <f t="shared" si="33"/>
        <v>3.8220000000000001</v>
      </c>
      <c r="M189" s="38">
        <f t="shared" si="32"/>
        <v>3.8220000000000001</v>
      </c>
      <c r="N189" s="41">
        <v>3.9</v>
      </c>
      <c r="O189" s="18"/>
    </row>
    <row r="190" spans="1:15" s="9" customFormat="1">
      <c r="A190" s="10"/>
      <c r="B190" s="18"/>
      <c r="C190" s="42"/>
      <c r="D190" s="43"/>
      <c r="E190" s="18"/>
      <c r="F190" s="18"/>
      <c r="G190" s="18"/>
      <c r="H190" s="18"/>
      <c r="I190" s="18"/>
      <c r="J190" s="19"/>
      <c r="K190" s="19"/>
      <c r="L190" s="19"/>
      <c r="M190" s="18"/>
      <c r="N190" s="18"/>
      <c r="O190" s="18"/>
    </row>
    <row r="191" spans="1:15">
      <c r="A191" s="10"/>
      <c r="B191" s="22" t="s">
        <v>50</v>
      </c>
      <c r="C191" s="32" t="s">
        <v>175</v>
      </c>
      <c r="D191" s="21" t="s">
        <v>176</v>
      </c>
      <c r="E191" s="22"/>
      <c r="F191" s="22"/>
      <c r="G191" s="22"/>
      <c r="H191" s="22"/>
      <c r="I191" s="22"/>
      <c r="J191" s="23"/>
      <c r="K191" s="23"/>
      <c r="L191" s="23"/>
      <c r="M191" s="22"/>
      <c r="N191" s="22"/>
      <c r="O191" s="18"/>
    </row>
    <row r="192" spans="1:15">
      <c r="A192" s="10"/>
      <c r="B192" s="18"/>
      <c r="C192" s="18"/>
      <c r="D192" s="18"/>
      <c r="E192" s="18"/>
      <c r="F192" s="18"/>
      <c r="G192" s="18"/>
      <c r="H192" s="18"/>
      <c r="I192" s="18"/>
      <c r="J192" s="19"/>
      <c r="K192" s="19"/>
      <c r="L192" s="19"/>
      <c r="M192" s="18"/>
      <c r="N192" s="18"/>
      <c r="O192" s="18"/>
    </row>
    <row r="193" spans="1:16">
      <c r="B193" s="19"/>
      <c r="C193" s="30" t="s">
        <v>175</v>
      </c>
      <c r="D193" s="31" t="s">
        <v>176</v>
      </c>
      <c r="E193" s="31"/>
      <c r="F193" s="31"/>
      <c r="G193" s="31"/>
      <c r="H193" s="31"/>
      <c r="I193" s="31"/>
      <c r="J193" s="30" t="s">
        <v>1</v>
      </c>
      <c r="K193" s="28">
        <v>1</v>
      </c>
      <c r="L193" s="19">
        <f>-N193/100*2-(-N193)</f>
        <v>8.3495999999999988</v>
      </c>
      <c r="M193" s="38">
        <f t="shared" ref="M193" si="34">L193*K193</f>
        <v>8.3495999999999988</v>
      </c>
      <c r="N193" s="41">
        <v>8.52</v>
      </c>
      <c r="O193" s="18"/>
    </row>
    <row r="194" spans="1:16">
      <c r="A194" s="12"/>
      <c r="B194" s="18"/>
      <c r="C194" s="18"/>
      <c r="D194" s="18"/>
      <c r="E194" s="18"/>
      <c r="F194" s="18"/>
      <c r="G194" s="19"/>
      <c r="H194" s="19"/>
      <c r="I194" s="19"/>
      <c r="J194" s="19"/>
      <c r="K194" s="19"/>
      <c r="L194" s="19"/>
      <c r="M194" s="18"/>
      <c r="N194" s="18"/>
      <c r="O194" s="18"/>
    </row>
    <row r="195" spans="1:16">
      <c r="A195" s="12"/>
      <c r="B195" s="22" t="s">
        <v>50</v>
      </c>
      <c r="C195" s="32" t="s">
        <v>179</v>
      </c>
      <c r="D195" s="21" t="s">
        <v>180</v>
      </c>
      <c r="E195" s="22"/>
      <c r="F195" s="22"/>
      <c r="G195" s="23"/>
      <c r="H195" s="23"/>
      <c r="I195" s="23"/>
      <c r="J195" s="23"/>
      <c r="K195" s="23"/>
      <c r="L195" s="23"/>
      <c r="M195" s="22"/>
      <c r="N195" s="22"/>
      <c r="O195" s="18"/>
    </row>
    <row r="196" spans="1:16" s="11" customFormat="1">
      <c r="A196" s="12"/>
      <c r="B196" s="18"/>
      <c r="C196" s="42"/>
      <c r="D196" s="43"/>
      <c r="E196" s="18"/>
      <c r="F196" s="18"/>
      <c r="G196" s="19"/>
      <c r="H196" s="19"/>
      <c r="I196" s="19"/>
      <c r="J196" s="19"/>
      <c r="K196" s="19"/>
      <c r="L196" s="19"/>
      <c r="M196" s="18"/>
      <c r="N196" s="18"/>
      <c r="O196" s="18"/>
    </row>
    <row r="197" spans="1:16" s="11" customFormat="1">
      <c r="A197" s="12"/>
      <c r="B197" s="18"/>
      <c r="C197" s="30" t="s">
        <v>179</v>
      </c>
      <c r="D197" s="31" t="s">
        <v>180</v>
      </c>
      <c r="E197" s="31"/>
      <c r="F197" s="31"/>
      <c r="G197" s="31"/>
      <c r="H197" s="31"/>
      <c r="I197" s="31"/>
      <c r="J197" s="30" t="s">
        <v>1</v>
      </c>
      <c r="K197" s="28">
        <v>1</v>
      </c>
      <c r="L197" s="19">
        <f>-N197/100*2-(-N197)</f>
        <v>15.092000000000001</v>
      </c>
      <c r="M197" s="38">
        <f t="shared" ref="M197" si="35">L197*K197</f>
        <v>15.092000000000001</v>
      </c>
      <c r="N197" s="41">
        <v>15.4</v>
      </c>
      <c r="O197" s="18"/>
    </row>
    <row r="198" spans="1:16" s="11" customFormat="1">
      <c r="A198" s="12"/>
      <c r="B198" s="18"/>
      <c r="C198" s="42"/>
      <c r="D198" s="43"/>
      <c r="E198" s="18"/>
      <c r="F198" s="18"/>
      <c r="G198" s="19"/>
      <c r="H198" s="19"/>
      <c r="I198" s="19"/>
      <c r="J198" s="19"/>
      <c r="K198" s="19"/>
      <c r="L198" s="19"/>
      <c r="M198" s="18"/>
      <c r="N198" s="18"/>
      <c r="O198" s="18"/>
    </row>
    <row r="199" spans="1:16">
      <c r="A199" s="12"/>
      <c r="B199" s="22" t="s">
        <v>50</v>
      </c>
      <c r="C199" s="32" t="s">
        <v>181</v>
      </c>
      <c r="D199" s="21" t="s">
        <v>182</v>
      </c>
      <c r="E199" s="22"/>
      <c r="F199" s="22"/>
      <c r="G199" s="23"/>
      <c r="H199" s="23"/>
      <c r="I199" s="23"/>
      <c r="J199" s="23"/>
      <c r="K199" s="23"/>
      <c r="L199" s="23"/>
      <c r="M199" s="22"/>
      <c r="N199" s="22"/>
      <c r="O199" s="18"/>
    </row>
    <row r="200" spans="1:16" s="11" customFormat="1">
      <c r="A200" s="12"/>
      <c r="B200" s="18"/>
      <c r="C200" s="42"/>
      <c r="D200" s="43"/>
      <c r="E200" s="18"/>
      <c r="F200" s="18"/>
      <c r="G200" s="19"/>
      <c r="H200" s="19"/>
      <c r="I200" s="19"/>
      <c r="J200" s="19"/>
      <c r="K200" s="19"/>
      <c r="L200" s="19"/>
      <c r="M200" s="18"/>
      <c r="N200" s="18"/>
      <c r="O200" s="18"/>
    </row>
    <row r="201" spans="1:16" s="11" customFormat="1">
      <c r="A201" s="12"/>
      <c r="B201" s="18"/>
      <c r="C201" s="30" t="s">
        <v>181</v>
      </c>
      <c r="D201" s="31" t="s">
        <v>182</v>
      </c>
      <c r="E201" s="31"/>
      <c r="F201" s="31"/>
      <c r="G201" s="31"/>
      <c r="H201" s="31"/>
      <c r="I201" s="31"/>
      <c r="J201" s="30" t="s">
        <v>1</v>
      </c>
      <c r="K201" s="28">
        <v>1</v>
      </c>
      <c r="L201" s="19">
        <f>-N201/100*2-(-N201)</f>
        <v>127.4</v>
      </c>
      <c r="M201" s="38">
        <f t="shared" ref="M201" si="36">L201*K201</f>
        <v>127.4</v>
      </c>
      <c r="N201" s="41">
        <v>130</v>
      </c>
      <c r="O201" s="18"/>
    </row>
    <row r="202" spans="1:16" s="11" customFormat="1">
      <c r="A202" s="12"/>
      <c r="B202" s="18"/>
      <c r="C202" s="42"/>
      <c r="D202" s="43"/>
      <c r="E202" s="18"/>
      <c r="F202" s="18"/>
      <c r="G202" s="19"/>
      <c r="H202" s="19"/>
      <c r="I202" s="19"/>
      <c r="J202" s="19"/>
      <c r="K202" s="19"/>
      <c r="L202" s="19"/>
      <c r="M202" s="18"/>
      <c r="N202" s="18"/>
      <c r="O202" s="18"/>
    </row>
    <row r="203" spans="1:16">
      <c r="A203" s="12"/>
      <c r="B203" s="22" t="s">
        <v>50</v>
      </c>
      <c r="C203" s="32" t="s">
        <v>127</v>
      </c>
      <c r="D203" s="21" t="s">
        <v>128</v>
      </c>
      <c r="E203" s="22"/>
      <c r="F203" s="22"/>
      <c r="G203" s="23"/>
      <c r="H203" s="23"/>
      <c r="I203" s="23"/>
      <c r="J203" s="23"/>
      <c r="K203" s="23"/>
      <c r="L203" s="23"/>
      <c r="M203" s="22"/>
      <c r="N203" s="22"/>
      <c r="O203" s="18"/>
    </row>
    <row r="204" spans="1:16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8"/>
      <c r="N204" s="18"/>
      <c r="O204" s="18"/>
    </row>
    <row r="205" spans="1:16">
      <c r="B205" s="19"/>
      <c r="C205" s="30" t="s">
        <v>127</v>
      </c>
      <c r="D205" s="31" t="s">
        <v>128</v>
      </c>
      <c r="E205" s="31"/>
      <c r="F205" s="31"/>
      <c r="G205" s="31"/>
      <c r="H205" s="31"/>
      <c r="I205" s="31"/>
      <c r="J205" s="30" t="s">
        <v>1</v>
      </c>
      <c r="K205" s="28">
        <v>1</v>
      </c>
      <c r="L205" s="19">
        <f>-N205/100*2-(-N205)</f>
        <v>43.12</v>
      </c>
      <c r="M205" s="38">
        <f t="shared" ref="M205" si="37">L205*K205</f>
        <v>43.12</v>
      </c>
      <c r="N205" s="41">
        <v>44</v>
      </c>
      <c r="O205" s="18"/>
      <c r="P205" s="14"/>
    </row>
    <row r="206" spans="1:16">
      <c r="A206" s="14"/>
      <c r="B206" s="18"/>
      <c r="C206" s="18"/>
      <c r="D206" s="18"/>
      <c r="E206" s="18"/>
      <c r="F206" s="18"/>
      <c r="G206" s="18"/>
      <c r="H206" s="18"/>
      <c r="I206" s="18"/>
      <c r="J206" s="18"/>
      <c r="K206" s="19"/>
      <c r="L206" s="19"/>
      <c r="M206" s="18"/>
      <c r="N206" s="18"/>
      <c r="O206" s="18"/>
      <c r="P206" s="14"/>
    </row>
    <row r="207" spans="1:16">
      <c r="A207" s="14"/>
      <c r="B207" s="22" t="s">
        <v>50</v>
      </c>
      <c r="C207" s="32" t="s">
        <v>183</v>
      </c>
      <c r="D207" s="21" t="s">
        <v>184</v>
      </c>
      <c r="E207" s="22"/>
      <c r="F207" s="22"/>
      <c r="G207" s="22"/>
      <c r="H207" s="22"/>
      <c r="I207" s="22"/>
      <c r="J207" s="22"/>
      <c r="K207" s="23"/>
      <c r="L207" s="23"/>
      <c r="M207" s="22"/>
      <c r="N207" s="22"/>
      <c r="O207" s="18"/>
      <c r="P207" s="14"/>
    </row>
    <row r="208" spans="1:16" s="13" customFormat="1">
      <c r="A208" s="14"/>
      <c r="B208" s="18"/>
      <c r="C208" s="42"/>
      <c r="D208" s="43"/>
      <c r="E208" s="18"/>
      <c r="F208" s="18"/>
      <c r="G208" s="18"/>
      <c r="H208" s="18"/>
      <c r="I208" s="18"/>
      <c r="J208" s="18"/>
      <c r="K208" s="19"/>
      <c r="L208" s="19"/>
      <c r="M208" s="18"/>
      <c r="N208" s="18"/>
      <c r="O208" s="18"/>
      <c r="P208" s="14"/>
    </row>
    <row r="209" spans="1:16" s="13" customFormat="1">
      <c r="A209" s="14"/>
      <c r="B209" s="18"/>
      <c r="C209" s="59" t="s">
        <v>183</v>
      </c>
      <c r="D209" s="58" t="s">
        <v>184</v>
      </c>
      <c r="E209" s="58"/>
      <c r="F209" s="58"/>
      <c r="G209" s="58"/>
      <c r="H209" s="58"/>
      <c r="I209" s="58"/>
      <c r="J209" s="59" t="s">
        <v>36</v>
      </c>
      <c r="K209" s="39">
        <v>1</v>
      </c>
      <c r="L209" s="19">
        <f>-N209/100*2-(-N209)</f>
        <v>5.9584000000000001</v>
      </c>
      <c r="M209" s="38">
        <f t="shared" ref="M209" si="38">L209*K209</f>
        <v>5.9584000000000001</v>
      </c>
      <c r="N209" s="41">
        <v>6.08</v>
      </c>
      <c r="O209" s="18"/>
      <c r="P209" s="14"/>
    </row>
    <row r="210" spans="1:16" s="13" customFormat="1">
      <c r="A210" s="14"/>
      <c r="B210" s="18"/>
      <c r="C210" s="42"/>
      <c r="D210" s="43"/>
      <c r="E210" s="18"/>
      <c r="F210" s="18"/>
      <c r="G210" s="18"/>
      <c r="H210" s="18"/>
      <c r="I210" s="18"/>
      <c r="J210" s="18"/>
      <c r="K210" s="19"/>
      <c r="L210" s="19"/>
      <c r="M210" s="18"/>
      <c r="N210" s="18"/>
      <c r="O210" s="18"/>
      <c r="P210" s="14"/>
    </row>
    <row r="211" spans="1:16" s="13" customFormat="1">
      <c r="A211" s="14"/>
      <c r="B211" s="18"/>
      <c r="C211" s="42"/>
      <c r="D211" s="43"/>
      <c r="E211" s="18"/>
      <c r="F211" s="18"/>
      <c r="G211" s="18"/>
      <c r="H211" s="18"/>
      <c r="I211" s="18"/>
      <c r="J211" s="18"/>
      <c r="K211" s="19"/>
      <c r="L211" s="19"/>
      <c r="M211" s="18"/>
      <c r="N211" s="18"/>
      <c r="O211" s="18"/>
      <c r="P211" s="14"/>
    </row>
    <row r="212" spans="1:16" s="13" customFormat="1">
      <c r="A212" s="14"/>
      <c r="B212" s="18"/>
      <c r="C212" s="42"/>
      <c r="D212" s="43"/>
      <c r="E212" s="18"/>
      <c r="F212" s="18"/>
      <c r="G212" s="18"/>
      <c r="H212" s="18"/>
      <c r="I212" s="18"/>
      <c r="J212" s="18"/>
      <c r="K212" s="19"/>
      <c r="L212" s="19"/>
      <c r="M212" s="18"/>
      <c r="N212" s="18"/>
      <c r="O212" s="18"/>
      <c r="P212" s="14"/>
    </row>
    <row r="213" spans="1:16">
      <c r="A213" s="14"/>
      <c r="B213" s="47" t="s">
        <v>50</v>
      </c>
      <c r="C213" s="51" t="s">
        <v>185</v>
      </c>
      <c r="D213" s="52" t="s">
        <v>186</v>
      </c>
      <c r="E213" s="47"/>
      <c r="F213" s="47"/>
      <c r="G213" s="47"/>
      <c r="H213" s="47"/>
      <c r="I213" s="47"/>
      <c r="J213" s="47"/>
      <c r="K213" s="53"/>
      <c r="L213" s="53"/>
      <c r="M213" s="47"/>
      <c r="N213" s="47"/>
      <c r="O213" s="18"/>
      <c r="P213" s="14"/>
    </row>
    <row r="214" spans="1:16" s="13" customFormat="1">
      <c r="A214" s="14"/>
      <c r="B214" s="18"/>
      <c r="C214" s="30" t="s">
        <v>100</v>
      </c>
      <c r="D214" s="31" t="s">
        <v>101</v>
      </c>
      <c r="E214" s="31"/>
      <c r="F214" s="31"/>
      <c r="G214" s="31"/>
      <c r="H214" s="31"/>
      <c r="I214" s="31"/>
      <c r="J214" s="30" t="s">
        <v>13</v>
      </c>
      <c r="K214" s="28">
        <v>0.08</v>
      </c>
      <c r="L214" s="19">
        <f>-N214/100*2-(-N214)</f>
        <v>12.446</v>
      </c>
      <c r="M214" s="38">
        <f t="shared" ref="M214:M216" si="39">L214*K214</f>
        <v>0.99568000000000001</v>
      </c>
      <c r="N214" s="41">
        <v>12.7</v>
      </c>
      <c r="O214" s="18"/>
      <c r="P214" s="14"/>
    </row>
    <row r="215" spans="1:16" s="13" customFormat="1">
      <c r="A215" s="14"/>
      <c r="B215" s="18"/>
      <c r="C215" s="30" t="s">
        <v>123</v>
      </c>
      <c r="D215" s="31" t="s">
        <v>124</v>
      </c>
      <c r="E215" s="31"/>
      <c r="F215" s="31"/>
      <c r="G215" s="31"/>
      <c r="H215" s="31"/>
      <c r="I215" s="31"/>
      <c r="J215" s="30" t="s">
        <v>13</v>
      </c>
      <c r="K215" s="28">
        <v>0.08</v>
      </c>
      <c r="L215" s="19">
        <f>-N215/100*2-(-N215)</f>
        <v>17.5518</v>
      </c>
      <c r="M215" s="38">
        <f t="shared" si="39"/>
        <v>1.4041440000000001</v>
      </c>
      <c r="N215" s="41">
        <v>17.91</v>
      </c>
      <c r="O215" s="18"/>
    </row>
    <row r="216" spans="1:16" s="13" customFormat="1">
      <c r="A216" s="14"/>
      <c r="B216" s="18"/>
      <c r="C216" s="30" t="s">
        <v>221</v>
      </c>
      <c r="D216" s="31" t="s">
        <v>222</v>
      </c>
      <c r="E216" s="31"/>
      <c r="F216" s="31"/>
      <c r="G216" s="31"/>
      <c r="H216" s="31"/>
      <c r="I216" s="31"/>
      <c r="J216" s="30" t="s">
        <v>36</v>
      </c>
      <c r="K216" s="28">
        <v>1</v>
      </c>
      <c r="L216" s="19">
        <f>-N216/100*2-(-N216)</f>
        <v>1.4405999999999999</v>
      </c>
      <c r="M216" s="38">
        <f t="shared" si="39"/>
        <v>1.4405999999999999</v>
      </c>
      <c r="N216" s="41">
        <v>1.47</v>
      </c>
      <c r="O216" s="18"/>
    </row>
    <row r="217" spans="1:16" s="13" customFormat="1">
      <c r="A217" s="14"/>
      <c r="B217" s="18"/>
      <c r="C217" s="42"/>
      <c r="D217" s="43"/>
      <c r="E217" s="18"/>
      <c r="F217" s="18"/>
      <c r="G217" s="18"/>
      <c r="H217" s="18"/>
      <c r="I217" s="18"/>
      <c r="J217" s="18"/>
      <c r="K217" s="19"/>
      <c r="L217" s="19"/>
      <c r="M217" s="18"/>
      <c r="N217" s="18"/>
      <c r="O217" s="18"/>
    </row>
    <row r="218" spans="1:16" ht="14.25" customHeight="1">
      <c r="A218" s="14"/>
      <c r="B218" s="47" t="s">
        <v>50</v>
      </c>
      <c r="C218" s="51" t="s">
        <v>187</v>
      </c>
      <c r="D218" s="52" t="s">
        <v>188</v>
      </c>
      <c r="E218" s="47"/>
      <c r="F218" s="47"/>
      <c r="G218" s="47"/>
      <c r="H218" s="47"/>
      <c r="I218" s="47"/>
      <c r="J218" s="47"/>
      <c r="K218" s="53"/>
      <c r="L218" s="53"/>
      <c r="M218" s="47"/>
      <c r="N218" s="47"/>
      <c r="O218" s="18"/>
    </row>
    <row r="219" spans="1:16" s="13" customFormat="1" ht="14.25" customHeight="1">
      <c r="A219" s="14"/>
      <c r="B219" s="18"/>
      <c r="C219" s="42"/>
      <c r="D219" s="43"/>
      <c r="E219" s="18"/>
      <c r="F219" s="18"/>
      <c r="G219" s="18"/>
      <c r="H219" s="18"/>
      <c r="I219" s="18"/>
      <c r="J219" s="18"/>
      <c r="K219" s="19"/>
      <c r="L219" s="19"/>
      <c r="M219" s="18"/>
      <c r="N219" s="18"/>
      <c r="O219" s="18"/>
    </row>
    <row r="220" spans="1:16" s="13" customFormat="1" ht="14.25" customHeight="1">
      <c r="A220" s="14"/>
      <c r="B220" s="18"/>
      <c r="C220" s="30" t="s">
        <v>187</v>
      </c>
      <c r="D220" s="31" t="s">
        <v>188</v>
      </c>
      <c r="E220" s="31"/>
      <c r="F220" s="31"/>
      <c r="G220" s="31"/>
      <c r="H220" s="31"/>
      <c r="I220" s="31"/>
      <c r="J220" s="30" t="s">
        <v>36</v>
      </c>
      <c r="K220" s="28">
        <v>1</v>
      </c>
      <c r="L220" s="19">
        <f>-N220/100*2-(-N220)</f>
        <v>0.98980000000000001</v>
      </c>
      <c r="M220" s="38">
        <f t="shared" ref="M220" si="40">L220*K220</f>
        <v>0.98980000000000001</v>
      </c>
      <c r="N220" s="41">
        <v>1.01</v>
      </c>
      <c r="O220" s="18"/>
    </row>
    <row r="221" spans="1:16" s="13" customFormat="1" ht="14.25" customHeight="1">
      <c r="A221" s="14"/>
      <c r="B221" s="18"/>
      <c r="C221" s="42"/>
      <c r="D221" s="43"/>
      <c r="E221" s="18"/>
      <c r="F221" s="18"/>
      <c r="G221" s="18"/>
      <c r="H221" s="18"/>
      <c r="I221" s="18"/>
      <c r="J221" s="18"/>
      <c r="K221" s="19"/>
      <c r="L221" s="19"/>
      <c r="M221" s="18"/>
      <c r="N221" s="18"/>
      <c r="O221" s="18"/>
    </row>
    <row r="222" spans="1:16">
      <c r="A222" s="14"/>
      <c r="B222" s="47" t="s">
        <v>50</v>
      </c>
      <c r="C222" s="51" t="s">
        <v>189</v>
      </c>
      <c r="D222" s="52" t="s">
        <v>190</v>
      </c>
      <c r="E222" s="47"/>
      <c r="F222" s="47"/>
      <c r="G222" s="47"/>
      <c r="H222" s="47"/>
      <c r="I222" s="47"/>
      <c r="J222" s="47"/>
      <c r="K222" s="53"/>
      <c r="L222" s="53"/>
      <c r="M222" s="47"/>
      <c r="N222" s="47"/>
      <c r="O222" s="18"/>
    </row>
    <row r="223" spans="1:16" s="13" customFormat="1">
      <c r="A223" s="14"/>
      <c r="B223" s="18"/>
      <c r="C223" s="30" t="s">
        <v>223</v>
      </c>
      <c r="D223" s="31" t="s">
        <v>224</v>
      </c>
      <c r="E223" s="31"/>
      <c r="F223" s="31"/>
      <c r="G223" s="31"/>
      <c r="H223" s="31"/>
      <c r="I223" s="31"/>
      <c r="J223" s="30" t="s">
        <v>4</v>
      </c>
      <c r="K223" s="28">
        <v>0.56000000000000005</v>
      </c>
      <c r="L223" s="19"/>
      <c r="M223" s="18"/>
      <c r="N223" s="18"/>
      <c r="O223" s="18"/>
    </row>
    <row r="224" spans="1:16" s="60" customFormat="1">
      <c r="A224" s="14"/>
      <c r="B224" s="18"/>
      <c r="C224" s="30" t="s">
        <v>225</v>
      </c>
      <c r="D224" s="31" t="s">
        <v>226</v>
      </c>
      <c r="E224" s="31"/>
      <c r="F224" s="31"/>
      <c r="G224" s="31"/>
      <c r="H224" s="31"/>
      <c r="I224" s="31"/>
      <c r="J224" s="30" t="s">
        <v>22</v>
      </c>
      <c r="K224" s="28">
        <v>0.16</v>
      </c>
      <c r="L224" s="19"/>
      <c r="M224" s="18"/>
      <c r="N224" s="18"/>
      <c r="O224" s="18"/>
    </row>
    <row r="225" spans="1:15" s="60" customFormat="1">
      <c r="A225" s="14"/>
      <c r="B225" s="18"/>
      <c r="C225" s="30" t="s">
        <v>14</v>
      </c>
      <c r="D225" s="31" t="s">
        <v>15</v>
      </c>
      <c r="E225" s="31"/>
      <c r="F225" s="31"/>
      <c r="G225" s="31"/>
      <c r="H225" s="31"/>
      <c r="I225" s="31"/>
      <c r="J225" s="30" t="s">
        <v>13</v>
      </c>
      <c r="K225" s="28">
        <v>0.5</v>
      </c>
      <c r="L225" s="19">
        <f>-N225/100*2-(-N225)</f>
        <v>17.5518</v>
      </c>
      <c r="M225" s="38">
        <f t="shared" ref="M225:M228" si="41">L225*K225</f>
        <v>8.7759</v>
      </c>
      <c r="N225" s="41">
        <v>17.91</v>
      </c>
      <c r="O225" s="18"/>
    </row>
    <row r="226" spans="1:15" s="13" customFormat="1">
      <c r="A226" s="14"/>
      <c r="B226" s="18"/>
      <c r="C226" s="30" t="s">
        <v>18</v>
      </c>
      <c r="D226" s="31" t="s">
        <v>19</v>
      </c>
      <c r="E226" s="31"/>
      <c r="F226" s="31"/>
      <c r="G226" s="31"/>
      <c r="H226" s="31"/>
      <c r="I226" s="31"/>
      <c r="J226" s="30" t="s">
        <v>13</v>
      </c>
      <c r="K226" s="28">
        <v>0.5</v>
      </c>
      <c r="L226" s="19">
        <f t="shared" ref="L226:L228" si="42">-N226/100*2-(-N226)</f>
        <v>12.446</v>
      </c>
      <c r="M226" s="38">
        <f t="shared" si="41"/>
        <v>6.2229999999999999</v>
      </c>
      <c r="N226" s="41">
        <v>12.7</v>
      </c>
      <c r="O226" s="18"/>
    </row>
    <row r="227" spans="1:15" s="13" customFormat="1">
      <c r="A227" s="14"/>
      <c r="B227" s="18"/>
      <c r="C227" s="30" t="s">
        <v>227</v>
      </c>
      <c r="D227" s="31" t="s">
        <v>228</v>
      </c>
      <c r="E227" s="31"/>
      <c r="F227" s="31"/>
      <c r="G227" s="31"/>
      <c r="H227" s="31"/>
      <c r="I227" s="31"/>
      <c r="J227" s="30" t="s">
        <v>4</v>
      </c>
      <c r="K227" s="28">
        <v>5.9999999999999995E-4</v>
      </c>
      <c r="L227" s="19">
        <f t="shared" si="42"/>
        <v>118.6878</v>
      </c>
      <c r="M227" s="38">
        <f t="shared" si="41"/>
        <v>7.1212679999999987E-2</v>
      </c>
      <c r="N227" s="41">
        <v>121.11</v>
      </c>
      <c r="O227" s="18"/>
    </row>
    <row r="228" spans="1:15" s="13" customFormat="1">
      <c r="A228" s="14"/>
      <c r="B228" s="18"/>
      <c r="C228" s="30" t="s">
        <v>229</v>
      </c>
      <c r="D228" s="31" t="s">
        <v>230</v>
      </c>
      <c r="E228" s="31"/>
      <c r="F228" s="31"/>
      <c r="G228" s="31"/>
      <c r="H228" s="31"/>
      <c r="I228" s="31"/>
      <c r="J228" s="30" t="s">
        <v>1</v>
      </c>
      <c r="K228" s="28">
        <v>1</v>
      </c>
      <c r="L228" s="19">
        <f t="shared" si="42"/>
        <v>122.62739999999999</v>
      </c>
      <c r="M228" s="38">
        <f t="shared" si="41"/>
        <v>122.62739999999999</v>
      </c>
      <c r="N228" s="41">
        <v>125.13</v>
      </c>
      <c r="O228" s="14"/>
    </row>
    <row r="229" spans="1:15">
      <c r="A229" s="14"/>
      <c r="B229" s="47" t="s">
        <v>50</v>
      </c>
      <c r="C229" s="51" t="s">
        <v>191</v>
      </c>
      <c r="D229" s="52" t="s">
        <v>192</v>
      </c>
      <c r="E229" s="47"/>
      <c r="F229" s="47"/>
      <c r="G229" s="47"/>
      <c r="H229" s="47"/>
      <c r="I229" s="47"/>
      <c r="J229" s="47"/>
      <c r="K229" s="53"/>
      <c r="L229" s="53"/>
      <c r="M229" s="47"/>
      <c r="N229" s="47"/>
      <c r="O229" s="14"/>
    </row>
    <row r="230" spans="1:15" s="13" customFormat="1">
      <c r="A230" s="14"/>
      <c r="B230" s="18"/>
      <c r="C230" s="42"/>
      <c r="D230" s="43"/>
      <c r="E230" s="18"/>
      <c r="F230" s="18"/>
      <c r="G230" s="18"/>
      <c r="H230" s="18"/>
      <c r="I230" s="18"/>
      <c r="J230" s="18"/>
      <c r="K230" s="19"/>
      <c r="L230" s="19"/>
      <c r="M230" s="18"/>
      <c r="N230" s="18"/>
      <c r="O230" s="14"/>
    </row>
    <row r="231" spans="1:15" s="13" customFormat="1">
      <c r="A231" s="14"/>
      <c r="B231" s="18"/>
      <c r="C231" s="30" t="s">
        <v>191</v>
      </c>
      <c r="D231" s="31" t="s">
        <v>192</v>
      </c>
      <c r="E231" s="31"/>
      <c r="F231" s="31"/>
      <c r="G231" s="31"/>
      <c r="H231" s="31"/>
      <c r="I231" s="31"/>
      <c r="J231" s="30" t="s">
        <v>1</v>
      </c>
      <c r="K231" s="28">
        <v>1</v>
      </c>
      <c r="L231" s="19">
        <f>-N231/100*2-(-N231)</f>
        <v>123.99939999999999</v>
      </c>
      <c r="M231" s="38">
        <f t="shared" ref="M231" si="43">L231*K231</f>
        <v>123.99939999999999</v>
      </c>
      <c r="N231" s="41">
        <v>126.53</v>
      </c>
      <c r="O231" s="14"/>
    </row>
    <row r="232" spans="1:15" s="13" customFormat="1">
      <c r="A232" s="14"/>
      <c r="B232" s="18"/>
      <c r="C232" s="42"/>
      <c r="D232" s="43"/>
      <c r="E232" s="18"/>
      <c r="F232" s="18"/>
      <c r="G232" s="18"/>
      <c r="H232" s="18"/>
      <c r="I232" s="18"/>
      <c r="J232" s="18"/>
      <c r="K232" s="19"/>
      <c r="L232" s="19"/>
      <c r="M232" s="18"/>
      <c r="N232" s="18"/>
      <c r="O232" s="14"/>
    </row>
    <row r="233" spans="1:15" s="13" customFormat="1">
      <c r="A233" s="14"/>
      <c r="B233" s="18"/>
      <c r="C233" s="42"/>
      <c r="D233" s="43"/>
      <c r="E233" s="18"/>
      <c r="F233" s="18"/>
      <c r="G233" s="18"/>
      <c r="H233" s="18"/>
      <c r="I233" s="18"/>
      <c r="J233" s="18"/>
      <c r="K233" s="19"/>
      <c r="L233" s="19"/>
      <c r="M233" s="18"/>
      <c r="N233" s="18"/>
      <c r="O233" s="14"/>
    </row>
    <row r="234" spans="1:15">
      <c r="A234" s="14"/>
      <c r="B234" s="47" t="s">
        <v>50</v>
      </c>
      <c r="C234" s="51" t="s">
        <v>193</v>
      </c>
      <c r="D234" s="52" t="s">
        <v>194</v>
      </c>
      <c r="E234" s="47"/>
      <c r="F234" s="47"/>
      <c r="G234" s="47"/>
      <c r="H234" s="47"/>
      <c r="I234" s="47"/>
      <c r="J234" s="47"/>
      <c r="K234" s="53"/>
      <c r="L234" s="53"/>
      <c r="M234" s="47"/>
      <c r="N234" s="47"/>
      <c r="O234" s="14"/>
    </row>
    <row r="235" spans="1:15" s="13" customFormat="1">
      <c r="A235" s="14"/>
      <c r="B235" s="18"/>
      <c r="C235" s="42"/>
      <c r="D235" s="43"/>
      <c r="E235" s="18"/>
      <c r="F235" s="18"/>
      <c r="G235" s="18"/>
      <c r="H235" s="18"/>
      <c r="I235" s="18"/>
      <c r="J235" s="18"/>
      <c r="K235" s="19"/>
      <c r="L235" s="19"/>
      <c r="M235" s="18"/>
      <c r="N235" s="18"/>
      <c r="O235" s="14"/>
    </row>
    <row r="236" spans="1:15" s="13" customFormat="1">
      <c r="A236" s="14"/>
      <c r="B236" s="18"/>
      <c r="C236" s="30" t="s">
        <v>193</v>
      </c>
      <c r="D236" s="31" t="s">
        <v>194</v>
      </c>
      <c r="E236" s="31"/>
      <c r="F236" s="31"/>
      <c r="G236" s="31"/>
      <c r="H236" s="31"/>
      <c r="I236" s="31"/>
      <c r="J236" s="30" t="s">
        <v>1</v>
      </c>
      <c r="K236" s="28">
        <v>1</v>
      </c>
      <c r="L236" s="19">
        <f>-N236/100*2-(-N236)</f>
        <v>12.132400000000001</v>
      </c>
      <c r="M236" s="38">
        <f t="shared" ref="M236" si="44">L236*K236</f>
        <v>12.132400000000001</v>
      </c>
      <c r="N236" s="41">
        <v>12.38</v>
      </c>
      <c r="O236" s="14"/>
    </row>
    <row r="237" spans="1:15" s="13" customFormat="1">
      <c r="A237" s="14"/>
      <c r="B237" s="18"/>
      <c r="C237" s="42"/>
      <c r="D237" s="43"/>
      <c r="E237" s="18"/>
      <c r="F237" s="18"/>
      <c r="G237" s="18"/>
      <c r="H237" s="18"/>
      <c r="I237" s="18"/>
      <c r="J237" s="18"/>
      <c r="K237" s="19"/>
      <c r="L237" s="19"/>
      <c r="M237" s="18"/>
      <c r="N237" s="18"/>
      <c r="O237" s="14"/>
    </row>
    <row r="238" spans="1:15">
      <c r="A238" s="14"/>
      <c r="B238" s="47" t="s">
        <v>50</v>
      </c>
      <c r="C238" s="51" t="s">
        <v>195</v>
      </c>
      <c r="D238" s="52" t="s">
        <v>196</v>
      </c>
      <c r="E238" s="47"/>
      <c r="F238" s="47"/>
      <c r="G238" s="47"/>
      <c r="H238" s="47"/>
      <c r="I238" s="47"/>
      <c r="J238" s="47"/>
      <c r="K238" s="53"/>
      <c r="L238" s="53"/>
      <c r="M238" s="47"/>
      <c r="N238" s="47"/>
      <c r="O238" s="14"/>
    </row>
    <row r="239" spans="1:15">
      <c r="A239" s="14"/>
      <c r="B239" s="18"/>
      <c r="C239" s="30" t="s">
        <v>195</v>
      </c>
      <c r="D239" s="31" t="s">
        <v>196</v>
      </c>
      <c r="E239" s="31"/>
      <c r="F239" s="31"/>
      <c r="G239" s="31"/>
      <c r="H239" s="31"/>
      <c r="I239" s="31"/>
      <c r="J239" s="30" t="s">
        <v>1</v>
      </c>
      <c r="K239" s="28">
        <v>1</v>
      </c>
      <c r="L239" s="19">
        <f>-N239/100*2-(-N239)</f>
        <v>5.5468000000000002</v>
      </c>
      <c r="M239" s="38">
        <f t="shared" ref="M239" si="45">L239*K239</f>
        <v>5.5468000000000002</v>
      </c>
      <c r="N239" s="41">
        <v>5.66</v>
      </c>
    </row>
    <row r="240" spans="1:15">
      <c r="A240" s="14"/>
      <c r="B240" s="18"/>
      <c r="C240" s="18"/>
      <c r="D240" s="18"/>
      <c r="E240" s="18"/>
      <c r="F240" s="18"/>
      <c r="G240" s="18"/>
      <c r="H240" s="18"/>
      <c r="I240" s="18"/>
      <c r="J240" s="18"/>
      <c r="K240" s="19"/>
      <c r="L240" s="19"/>
      <c r="M240" s="19"/>
      <c r="N240" s="18"/>
    </row>
    <row r="241" spans="1:14">
      <c r="A241" s="14"/>
      <c r="B241" s="47" t="s">
        <v>50</v>
      </c>
      <c r="C241" s="51" t="s">
        <v>197</v>
      </c>
      <c r="D241" s="52" t="s">
        <v>198</v>
      </c>
      <c r="E241" s="47"/>
      <c r="F241" s="47"/>
      <c r="G241" s="47"/>
      <c r="H241" s="47"/>
      <c r="I241" s="47"/>
      <c r="J241" s="47"/>
      <c r="K241" s="53"/>
      <c r="L241" s="53"/>
      <c r="M241" s="53"/>
      <c r="N241" s="47"/>
    </row>
    <row r="242" spans="1:14" s="13" customFormat="1">
      <c r="A242" s="14"/>
      <c r="B242" s="18"/>
      <c r="C242" s="42"/>
      <c r="D242" s="43"/>
      <c r="E242" s="18"/>
      <c r="F242" s="18"/>
      <c r="G242" s="18"/>
      <c r="H242" s="18"/>
      <c r="I242" s="18"/>
      <c r="J242" s="18"/>
      <c r="K242" s="19"/>
      <c r="L242" s="19"/>
      <c r="M242" s="19"/>
      <c r="N242" s="18"/>
    </row>
    <row r="243" spans="1:14" s="13" customFormat="1">
      <c r="A243" s="14"/>
      <c r="B243" s="18"/>
      <c r="C243" s="30" t="s">
        <v>197</v>
      </c>
      <c r="D243" s="31" t="s">
        <v>198</v>
      </c>
      <c r="E243" s="31"/>
      <c r="F243" s="31"/>
      <c r="G243" s="31"/>
      <c r="H243" s="31"/>
      <c r="I243" s="31"/>
      <c r="J243" s="30" t="s">
        <v>1</v>
      </c>
      <c r="K243" s="28">
        <v>1</v>
      </c>
      <c r="L243" s="19">
        <f>-N243/100*2-(-N243)</f>
        <v>187.131</v>
      </c>
      <c r="M243" s="38">
        <f t="shared" ref="M243" si="46">L243*K243</f>
        <v>187.131</v>
      </c>
      <c r="N243" s="41">
        <v>190.95</v>
      </c>
    </row>
    <row r="244" spans="1:14" s="13" customFormat="1">
      <c r="A244" s="14"/>
      <c r="B244" s="18"/>
      <c r="C244" s="42"/>
      <c r="D244" s="43"/>
      <c r="E244" s="18"/>
      <c r="F244" s="18"/>
      <c r="G244" s="18"/>
      <c r="H244" s="18"/>
      <c r="I244" s="18"/>
      <c r="J244" s="18"/>
      <c r="K244" s="19"/>
      <c r="L244" s="19"/>
      <c r="M244" s="19"/>
      <c r="N244" s="18"/>
    </row>
    <row r="245" spans="1:14">
      <c r="A245" s="14"/>
      <c r="B245" s="47" t="s">
        <v>50</v>
      </c>
      <c r="C245" s="51" t="s">
        <v>199</v>
      </c>
      <c r="D245" s="52" t="s">
        <v>200</v>
      </c>
      <c r="E245" s="47"/>
      <c r="F245" s="47"/>
      <c r="G245" s="47"/>
      <c r="H245" s="47"/>
      <c r="I245" s="47"/>
      <c r="J245" s="47"/>
      <c r="K245" s="53"/>
      <c r="L245" s="53"/>
      <c r="M245" s="53"/>
      <c r="N245" s="47"/>
    </row>
    <row r="246" spans="1:14" s="17" customFormat="1">
      <c r="A246" s="14"/>
      <c r="B246" s="18"/>
      <c r="C246" s="42"/>
      <c r="D246" s="43"/>
      <c r="E246" s="18"/>
      <c r="F246" s="18"/>
      <c r="G246" s="18"/>
      <c r="H246" s="18"/>
      <c r="I246" s="18"/>
      <c r="J246" s="18"/>
      <c r="K246" s="19"/>
      <c r="L246" s="19"/>
      <c r="M246" s="19"/>
      <c r="N246" s="18"/>
    </row>
    <row r="247" spans="1:14" s="17" customFormat="1">
      <c r="A247" s="14"/>
      <c r="B247" s="18"/>
      <c r="C247" s="30" t="s">
        <v>199</v>
      </c>
      <c r="D247" s="31" t="s">
        <v>200</v>
      </c>
      <c r="E247" s="31"/>
      <c r="F247" s="31"/>
      <c r="G247" s="31"/>
      <c r="H247" s="31"/>
      <c r="I247" s="31"/>
      <c r="J247" s="30" t="s">
        <v>1</v>
      </c>
      <c r="K247" s="28">
        <v>1</v>
      </c>
      <c r="L247" s="19">
        <f>-N247/100*2-(-N247)</f>
        <v>1293.5999999999999</v>
      </c>
      <c r="M247" s="38">
        <f t="shared" ref="M247" si="47">L247*K247</f>
        <v>1293.5999999999999</v>
      </c>
      <c r="N247" s="41">
        <v>1320</v>
      </c>
    </row>
    <row r="248" spans="1:14">
      <c r="A248" s="14"/>
      <c r="B248" s="18"/>
      <c r="C248" s="18"/>
      <c r="D248" s="18"/>
      <c r="E248" s="18"/>
      <c r="F248" s="18"/>
      <c r="G248" s="18"/>
      <c r="H248" s="18"/>
      <c r="I248" s="18"/>
      <c r="J248" s="18"/>
      <c r="K248" s="19"/>
      <c r="L248" s="19"/>
      <c r="M248" s="19"/>
      <c r="N248" s="18"/>
    </row>
    <row r="249" spans="1:14">
      <c r="A249" s="14"/>
      <c r="B249" s="47" t="s">
        <v>50</v>
      </c>
      <c r="C249" s="51" t="s">
        <v>201</v>
      </c>
      <c r="D249" s="52" t="s">
        <v>202</v>
      </c>
      <c r="E249" s="47"/>
      <c r="F249" s="47"/>
      <c r="G249" s="47"/>
      <c r="H249" s="47"/>
      <c r="I249" s="47"/>
      <c r="J249" s="47"/>
      <c r="K249" s="53"/>
      <c r="L249" s="53"/>
      <c r="M249" s="53"/>
      <c r="N249" s="47"/>
    </row>
    <row r="250" spans="1:14" s="17" customFormat="1">
      <c r="A250" s="14"/>
      <c r="B250" s="18"/>
      <c r="C250" s="30" t="s">
        <v>14</v>
      </c>
      <c r="D250" s="31" t="s">
        <v>15</v>
      </c>
      <c r="E250" s="31"/>
      <c r="F250" s="31"/>
      <c r="G250" s="31"/>
      <c r="H250" s="31"/>
      <c r="I250" s="31"/>
      <c r="J250" s="30" t="s">
        <v>13</v>
      </c>
      <c r="K250" s="28">
        <v>0.1</v>
      </c>
      <c r="L250" s="19">
        <f>-N250/100*2-(-N250)</f>
        <v>17.5518</v>
      </c>
      <c r="M250" s="38">
        <f t="shared" ref="M250:M251" si="48">L250*K250</f>
        <v>1.7551800000000002</v>
      </c>
      <c r="N250" s="41">
        <v>17.91</v>
      </c>
    </row>
    <row r="251" spans="1:14" s="17" customFormat="1">
      <c r="A251" s="14"/>
      <c r="B251" s="18"/>
      <c r="C251" s="30" t="s">
        <v>231</v>
      </c>
      <c r="D251" s="31" t="s">
        <v>232</v>
      </c>
      <c r="E251" s="31"/>
      <c r="F251" s="31"/>
      <c r="G251" s="31"/>
      <c r="H251" s="31"/>
      <c r="I251" s="31"/>
      <c r="J251" s="30" t="s">
        <v>1</v>
      </c>
      <c r="K251" s="28">
        <v>1</v>
      </c>
      <c r="L251" s="19">
        <f>-N251/100*2-(-N251)</f>
        <v>4.6452</v>
      </c>
      <c r="M251" s="38">
        <f t="shared" si="48"/>
        <v>4.6452</v>
      </c>
      <c r="N251" s="41">
        <v>4.74</v>
      </c>
    </row>
    <row r="252" spans="1:14">
      <c r="A252" s="14"/>
      <c r="B252" s="18"/>
      <c r="C252" s="18"/>
      <c r="D252" s="18"/>
      <c r="E252" s="18"/>
      <c r="F252" s="18"/>
      <c r="G252" s="18"/>
      <c r="H252" s="18"/>
      <c r="I252" s="18"/>
      <c r="J252" s="18"/>
      <c r="K252" s="19"/>
      <c r="L252" s="19"/>
      <c r="M252" s="19"/>
      <c r="N252" s="18"/>
    </row>
    <row r="253" spans="1:14">
      <c r="A253" s="14"/>
      <c r="B253" s="47" t="s">
        <v>50</v>
      </c>
      <c r="C253" s="51" t="s">
        <v>203</v>
      </c>
      <c r="D253" s="52" t="s">
        <v>204</v>
      </c>
      <c r="E253" s="47"/>
      <c r="F253" s="47"/>
      <c r="G253" s="47"/>
      <c r="H253" s="47"/>
      <c r="I253" s="47"/>
      <c r="J253" s="47"/>
      <c r="K253" s="53"/>
      <c r="L253" s="53"/>
      <c r="M253" s="53"/>
      <c r="N253" s="47"/>
    </row>
    <row r="254" spans="1:14" s="17" customFormat="1">
      <c r="A254" s="14"/>
      <c r="B254" s="18"/>
      <c r="C254" s="30" t="s">
        <v>5</v>
      </c>
      <c r="D254" s="31" t="s">
        <v>6</v>
      </c>
      <c r="E254" s="31"/>
      <c r="F254" s="31"/>
      <c r="G254" s="31"/>
      <c r="H254" s="31"/>
      <c r="I254" s="31"/>
      <c r="J254" s="30" t="s">
        <v>4</v>
      </c>
      <c r="K254" s="28">
        <v>1.8E-3</v>
      </c>
      <c r="L254" s="19"/>
      <c r="M254" s="19"/>
      <c r="N254" s="18"/>
    </row>
    <row r="255" spans="1:14" s="17" customFormat="1">
      <c r="A255" s="14"/>
      <c r="B255" s="18"/>
      <c r="C255" s="30" t="s">
        <v>14</v>
      </c>
      <c r="D255" s="31" t="s">
        <v>15</v>
      </c>
      <c r="E255" s="31"/>
      <c r="F255" s="31"/>
      <c r="G255" s="31"/>
      <c r="H255" s="31"/>
      <c r="I255" s="31"/>
      <c r="J255" s="30" t="s">
        <v>13</v>
      </c>
      <c r="K255" s="28">
        <v>0.5</v>
      </c>
      <c r="L255" s="19">
        <f>-N255/100*2-(-N255)</f>
        <v>17.5518</v>
      </c>
      <c r="M255" s="38">
        <f t="shared" ref="M255:M257" si="49">L255*K255</f>
        <v>8.7759</v>
      </c>
      <c r="N255" s="41">
        <v>17.91</v>
      </c>
    </row>
    <row r="256" spans="1:14" s="17" customFormat="1">
      <c r="A256" s="14"/>
      <c r="B256" s="18"/>
      <c r="C256" s="30" t="s">
        <v>18</v>
      </c>
      <c r="D256" s="31" t="s">
        <v>19</v>
      </c>
      <c r="E256" s="31"/>
      <c r="F256" s="31"/>
      <c r="G256" s="31"/>
      <c r="H256" s="31"/>
      <c r="I256" s="31"/>
      <c r="J256" s="30" t="s">
        <v>13</v>
      </c>
      <c r="K256" s="28">
        <v>0.5</v>
      </c>
      <c r="L256" s="19">
        <f>-N256/100*2-(-N256)</f>
        <v>12.446</v>
      </c>
      <c r="M256" s="38">
        <f t="shared" si="49"/>
        <v>6.2229999999999999</v>
      </c>
      <c r="N256" s="41">
        <v>12.7</v>
      </c>
    </row>
    <row r="257" spans="1:15">
      <c r="A257" s="14"/>
      <c r="B257" s="18"/>
      <c r="C257" s="30" t="s">
        <v>233</v>
      </c>
      <c r="D257" s="31" t="s">
        <v>234</v>
      </c>
      <c r="E257" s="31"/>
      <c r="F257" s="31"/>
      <c r="G257" s="31"/>
      <c r="H257" s="31"/>
      <c r="I257" s="31"/>
      <c r="J257" s="30" t="s">
        <v>1</v>
      </c>
      <c r="K257" s="28">
        <v>1</v>
      </c>
      <c r="L257" s="19">
        <f>-N257/100*2-(-N257)</f>
        <v>152.28219999999999</v>
      </c>
      <c r="M257" s="38">
        <f t="shared" si="49"/>
        <v>152.28219999999999</v>
      </c>
      <c r="N257" s="41">
        <v>155.38999999999999</v>
      </c>
    </row>
    <row r="258" spans="1:15">
      <c r="A258" s="14"/>
      <c r="B258" s="47" t="s">
        <v>50</v>
      </c>
      <c r="C258" s="51" t="s">
        <v>205</v>
      </c>
      <c r="D258" s="52" t="s">
        <v>206</v>
      </c>
      <c r="E258" s="47"/>
      <c r="F258" s="47"/>
      <c r="G258" s="47"/>
      <c r="H258" s="47"/>
      <c r="I258" s="47"/>
      <c r="J258" s="47"/>
      <c r="K258" s="53"/>
      <c r="L258" s="53"/>
      <c r="M258" s="53"/>
      <c r="N258" s="47"/>
    </row>
    <row r="259" spans="1:15" s="60" customFormat="1">
      <c r="A259" s="45"/>
      <c r="B259" s="46"/>
      <c r="C259" s="30" t="s">
        <v>235</v>
      </c>
      <c r="D259" s="31" t="s">
        <v>236</v>
      </c>
      <c r="E259" s="31"/>
      <c r="F259" s="31"/>
      <c r="G259" s="31"/>
      <c r="H259" s="31"/>
      <c r="I259" s="31"/>
      <c r="J259" s="30" t="s">
        <v>4</v>
      </c>
      <c r="K259" s="28">
        <v>0.09</v>
      </c>
      <c r="L259" s="56"/>
      <c r="M259" s="56"/>
      <c r="N259" s="46"/>
    </row>
    <row r="260" spans="1:15" s="60" customFormat="1">
      <c r="A260" s="45"/>
      <c r="B260" s="46"/>
      <c r="C260" s="30" t="s">
        <v>237</v>
      </c>
      <c r="D260" s="31" t="s">
        <v>238</v>
      </c>
      <c r="E260" s="31"/>
      <c r="F260" s="31"/>
      <c r="G260" s="31"/>
      <c r="H260" s="31"/>
      <c r="I260" s="31"/>
      <c r="J260" s="30" t="s">
        <v>22</v>
      </c>
      <c r="K260" s="28">
        <v>0.4</v>
      </c>
      <c r="L260" s="56"/>
      <c r="M260" s="56"/>
      <c r="N260" s="46"/>
    </row>
    <row r="261" spans="1:15" s="60" customFormat="1">
      <c r="A261" s="45"/>
      <c r="B261" s="46"/>
      <c r="C261" s="30" t="s">
        <v>223</v>
      </c>
      <c r="D261" s="31" t="s">
        <v>224</v>
      </c>
      <c r="E261" s="31"/>
      <c r="F261" s="31"/>
      <c r="G261" s="31"/>
      <c r="H261" s="31"/>
      <c r="I261" s="31"/>
      <c r="J261" s="30" t="s">
        <v>4</v>
      </c>
      <c r="K261" s="28">
        <v>0.15</v>
      </c>
      <c r="L261" s="56"/>
      <c r="M261" s="56"/>
      <c r="N261" s="46"/>
    </row>
    <row r="262" spans="1:15" s="60" customFormat="1">
      <c r="A262" s="45"/>
      <c r="B262" s="46"/>
      <c r="C262" s="30" t="s">
        <v>225</v>
      </c>
      <c r="D262" s="31" t="s">
        <v>226</v>
      </c>
      <c r="E262" s="31"/>
      <c r="F262" s="31"/>
      <c r="G262" s="31"/>
      <c r="H262" s="31"/>
      <c r="I262" s="31"/>
      <c r="J262" s="30" t="s">
        <v>22</v>
      </c>
      <c r="K262" s="28">
        <v>0.54</v>
      </c>
      <c r="L262" s="56"/>
      <c r="M262" s="56"/>
      <c r="N262" s="46"/>
    </row>
    <row r="263" spans="1:15" s="60" customFormat="1">
      <c r="A263" s="45"/>
      <c r="B263" s="46"/>
      <c r="C263" s="30" t="s">
        <v>14</v>
      </c>
      <c r="D263" s="31" t="s">
        <v>15</v>
      </c>
      <c r="E263" s="31"/>
      <c r="F263" s="31"/>
      <c r="G263" s="31"/>
      <c r="H263" s="31"/>
      <c r="I263" s="31"/>
      <c r="J263" s="30" t="s">
        <v>13</v>
      </c>
      <c r="K263" s="28">
        <v>0.2</v>
      </c>
      <c r="L263" s="19">
        <f>-N263/100*2-(-N263)</f>
        <v>17.5518</v>
      </c>
      <c r="M263" s="38">
        <f t="shared" ref="M263:M266" si="50">L263*K263</f>
        <v>3.5103600000000004</v>
      </c>
      <c r="N263" s="41">
        <v>17.91</v>
      </c>
    </row>
    <row r="264" spans="1:15" s="60" customFormat="1">
      <c r="A264" s="45"/>
      <c r="B264" s="46"/>
      <c r="C264" s="30" t="s">
        <v>18</v>
      </c>
      <c r="D264" s="31" t="s">
        <v>19</v>
      </c>
      <c r="E264" s="31"/>
      <c r="F264" s="31"/>
      <c r="G264" s="31"/>
      <c r="H264" s="31"/>
      <c r="I264" s="31"/>
      <c r="J264" s="30" t="s">
        <v>13</v>
      </c>
      <c r="K264" s="28">
        <v>0.4</v>
      </c>
      <c r="L264" s="19">
        <f t="shared" ref="L264:L266" si="51">-N264/100*2-(-N264)</f>
        <v>12.446</v>
      </c>
      <c r="M264" s="38">
        <f t="shared" si="50"/>
        <v>4.9784000000000006</v>
      </c>
      <c r="N264" s="41">
        <v>12.7</v>
      </c>
    </row>
    <row r="265" spans="1:15" s="60" customFormat="1">
      <c r="A265" s="45"/>
      <c r="B265" s="46"/>
      <c r="C265" s="30" t="s">
        <v>239</v>
      </c>
      <c r="D265" s="31" t="s">
        <v>240</v>
      </c>
      <c r="E265" s="31"/>
      <c r="F265" s="31"/>
      <c r="G265" s="31"/>
      <c r="H265" s="31"/>
      <c r="I265" s="31"/>
      <c r="J265" s="30" t="s">
        <v>241</v>
      </c>
      <c r="K265" s="28">
        <v>0.04</v>
      </c>
      <c r="L265" s="19">
        <f t="shared" si="51"/>
        <v>89.023200000000003</v>
      </c>
      <c r="M265" s="38">
        <f t="shared" si="50"/>
        <v>3.5609280000000001</v>
      </c>
      <c r="N265" s="41">
        <v>90.84</v>
      </c>
    </row>
    <row r="266" spans="1:15" s="17" customFormat="1">
      <c r="A266" s="45"/>
      <c r="B266" s="46"/>
      <c r="C266" s="30" t="s">
        <v>242</v>
      </c>
      <c r="D266" s="31" t="s">
        <v>243</v>
      </c>
      <c r="E266" s="31"/>
      <c r="F266" s="31"/>
      <c r="G266" s="31"/>
      <c r="H266" s="31"/>
      <c r="I266" s="31"/>
      <c r="J266" s="30" t="s">
        <v>36</v>
      </c>
      <c r="K266" s="28">
        <v>1</v>
      </c>
      <c r="L266" s="19">
        <f t="shared" si="51"/>
        <v>257.25</v>
      </c>
      <c r="M266" s="38">
        <f t="shared" si="50"/>
        <v>257.25</v>
      </c>
      <c r="N266" s="41">
        <v>262.5</v>
      </c>
    </row>
    <row r="267" spans="1:15" s="17" customFormat="1">
      <c r="A267" s="45"/>
      <c r="B267" s="46"/>
      <c r="C267" s="57"/>
      <c r="D267" s="54"/>
      <c r="E267" s="46"/>
      <c r="F267" s="46"/>
      <c r="G267" s="46"/>
      <c r="H267" s="46"/>
      <c r="I267" s="46"/>
      <c r="J267" s="46"/>
      <c r="K267" s="56"/>
      <c r="L267" s="56"/>
      <c r="M267" s="56"/>
      <c r="N267" s="46"/>
    </row>
    <row r="268" spans="1:15">
      <c r="A268" s="14"/>
      <c r="B268" s="18"/>
      <c r="C268" s="18"/>
      <c r="D268" s="18"/>
      <c r="E268" s="18"/>
      <c r="F268" s="18"/>
      <c r="G268" s="18"/>
      <c r="H268" s="18"/>
      <c r="I268" s="18"/>
      <c r="J268" s="18"/>
      <c r="K268" s="19"/>
      <c r="L268" s="19"/>
      <c r="M268" s="19"/>
      <c r="N268" s="18"/>
    </row>
    <row r="269" spans="1:15">
      <c r="A269" s="14"/>
      <c r="B269" s="47" t="s">
        <v>50</v>
      </c>
      <c r="C269" s="51" t="s">
        <v>207</v>
      </c>
      <c r="D269" s="52" t="s">
        <v>208</v>
      </c>
      <c r="E269" s="47"/>
      <c r="F269" s="47"/>
      <c r="G269" s="47"/>
      <c r="H269" s="47"/>
      <c r="I269" s="47"/>
      <c r="J269" s="47"/>
      <c r="K269" s="53"/>
      <c r="L269" s="53"/>
      <c r="M269" s="53"/>
      <c r="N269" s="47"/>
    </row>
    <row r="270" spans="1:15" s="60" customFormat="1">
      <c r="A270" s="14"/>
      <c r="B270" s="46"/>
      <c r="C270" s="30" t="s">
        <v>14</v>
      </c>
      <c r="D270" s="31" t="s">
        <v>15</v>
      </c>
      <c r="E270" s="31"/>
      <c r="F270" s="31"/>
      <c r="G270" s="31"/>
      <c r="H270" s="31"/>
      <c r="I270" s="31"/>
      <c r="J270" s="30" t="s">
        <v>13</v>
      </c>
      <c r="K270" s="28">
        <v>1</v>
      </c>
      <c r="L270" s="19">
        <f t="shared" ref="L270:L274" si="52">-N270/100*2-(-N270)</f>
        <v>17.5518</v>
      </c>
      <c r="M270" s="38">
        <f t="shared" ref="M270:M274" si="53">L270*K270</f>
        <v>17.5518</v>
      </c>
      <c r="N270" s="41">
        <v>17.91</v>
      </c>
      <c r="O270" s="14"/>
    </row>
    <row r="271" spans="1:15" s="60" customFormat="1">
      <c r="A271" s="14"/>
      <c r="B271" s="46"/>
      <c r="C271" s="30" t="s">
        <v>18</v>
      </c>
      <c r="D271" s="31" t="s">
        <v>19</v>
      </c>
      <c r="E271" s="31"/>
      <c r="F271" s="31"/>
      <c r="G271" s="31"/>
      <c r="H271" s="31"/>
      <c r="I271" s="31"/>
      <c r="J271" s="30" t="s">
        <v>13</v>
      </c>
      <c r="K271" s="28">
        <v>2</v>
      </c>
      <c r="L271" s="19">
        <f t="shared" si="52"/>
        <v>12.446</v>
      </c>
      <c r="M271" s="38">
        <f t="shared" si="53"/>
        <v>24.891999999999999</v>
      </c>
      <c r="N271" s="41">
        <v>12.7</v>
      </c>
      <c r="O271" s="14"/>
    </row>
    <row r="272" spans="1:15" s="17" customFormat="1">
      <c r="A272" s="14"/>
      <c r="B272" s="46"/>
      <c r="C272" s="30" t="s">
        <v>244</v>
      </c>
      <c r="D272" s="31" t="s">
        <v>245</v>
      </c>
      <c r="E272" s="31"/>
      <c r="F272" s="31"/>
      <c r="G272" s="31"/>
      <c r="H272" s="31"/>
      <c r="I272" s="31"/>
      <c r="J272" s="30" t="s">
        <v>1</v>
      </c>
      <c r="K272" s="28">
        <v>0.4</v>
      </c>
      <c r="L272" s="19">
        <f t="shared" si="52"/>
        <v>233.98479999999998</v>
      </c>
      <c r="M272" s="38">
        <f t="shared" si="53"/>
        <v>93.593919999999997</v>
      </c>
      <c r="N272" s="41">
        <v>238.76</v>
      </c>
      <c r="O272" s="14"/>
    </row>
    <row r="273" spans="1:15" s="17" customFormat="1">
      <c r="A273" s="14"/>
      <c r="B273" s="18"/>
      <c r="C273" s="30" t="s">
        <v>246</v>
      </c>
      <c r="D273" s="31" t="s">
        <v>247</v>
      </c>
      <c r="E273" s="31"/>
      <c r="F273" s="31"/>
      <c r="G273" s="31"/>
      <c r="H273" s="31"/>
      <c r="I273" s="31"/>
      <c r="J273" s="30" t="s">
        <v>1</v>
      </c>
      <c r="K273" s="28">
        <v>1.6</v>
      </c>
      <c r="L273" s="19">
        <f t="shared" si="52"/>
        <v>1.5288000000000002</v>
      </c>
      <c r="M273" s="38">
        <f t="shared" si="53"/>
        <v>2.4460800000000003</v>
      </c>
      <c r="N273" s="41">
        <v>1.56</v>
      </c>
      <c r="O273" s="14"/>
    </row>
    <row r="274" spans="1:15" s="17" customFormat="1">
      <c r="A274" s="14"/>
      <c r="B274" s="18"/>
      <c r="C274" s="30" t="s">
        <v>248</v>
      </c>
      <c r="D274" s="31" t="s">
        <v>249</v>
      </c>
      <c r="E274" s="31"/>
      <c r="F274" s="31"/>
      <c r="G274" s="31"/>
      <c r="H274" s="31"/>
      <c r="I274" s="31"/>
      <c r="J274" s="30" t="s">
        <v>1</v>
      </c>
      <c r="K274" s="28">
        <v>0.4</v>
      </c>
      <c r="L274" s="19">
        <f t="shared" si="52"/>
        <v>589.98939999999993</v>
      </c>
      <c r="M274" s="38">
        <f t="shared" si="53"/>
        <v>235.99575999999999</v>
      </c>
      <c r="N274" s="41">
        <v>602.03</v>
      </c>
      <c r="O274" s="14"/>
    </row>
    <row r="275" spans="1:15">
      <c r="A275" s="14"/>
      <c r="B275" s="47" t="s">
        <v>50</v>
      </c>
      <c r="C275" s="51" t="s">
        <v>209</v>
      </c>
      <c r="D275" s="52" t="s">
        <v>210</v>
      </c>
      <c r="E275" s="47"/>
      <c r="F275" s="47"/>
      <c r="G275" s="47"/>
      <c r="H275" s="47"/>
      <c r="I275" s="47"/>
      <c r="J275" s="47"/>
      <c r="K275" s="53"/>
      <c r="L275" s="53"/>
      <c r="M275" s="53"/>
      <c r="N275" s="47"/>
      <c r="O275" s="14"/>
    </row>
    <row r="276" spans="1:15" s="60" customFormat="1">
      <c r="A276" s="45"/>
      <c r="B276" s="46"/>
      <c r="C276" s="34" t="s">
        <v>250</v>
      </c>
      <c r="D276" s="34"/>
      <c r="E276" s="34"/>
      <c r="F276" s="34"/>
      <c r="G276" s="34"/>
      <c r="H276" s="34"/>
      <c r="I276" s="34"/>
      <c r="J276" s="33" t="s">
        <v>36</v>
      </c>
      <c r="K276" s="19"/>
      <c r="L276" s="56"/>
      <c r="M276" s="56"/>
      <c r="N276" s="46"/>
      <c r="O276" s="14"/>
    </row>
    <row r="277" spans="1:15" s="60" customFormat="1">
      <c r="A277" s="45"/>
      <c r="B277" s="46"/>
      <c r="C277" s="30" t="s">
        <v>251</v>
      </c>
      <c r="D277" s="31" t="s">
        <v>252</v>
      </c>
      <c r="E277" s="31"/>
      <c r="F277" s="31"/>
      <c r="G277" s="31"/>
      <c r="H277" s="31"/>
      <c r="I277" s="31"/>
      <c r="J277" s="30" t="s">
        <v>4</v>
      </c>
      <c r="K277" s="28">
        <v>0.12</v>
      </c>
      <c r="L277" s="56"/>
      <c r="M277" s="56"/>
      <c r="N277" s="46"/>
      <c r="O277" s="14"/>
    </row>
    <row r="278" spans="1:15" s="60" customFormat="1">
      <c r="A278" s="45"/>
      <c r="B278" s="46"/>
      <c r="C278" s="30" t="s">
        <v>235</v>
      </c>
      <c r="D278" s="31" t="s">
        <v>236</v>
      </c>
      <c r="E278" s="31"/>
      <c r="F278" s="31"/>
      <c r="G278" s="31"/>
      <c r="H278" s="31"/>
      <c r="I278" s="31"/>
      <c r="J278" s="30" t="s">
        <v>4</v>
      </c>
      <c r="K278" s="28">
        <v>0.02</v>
      </c>
      <c r="L278" s="56"/>
      <c r="M278" s="56"/>
      <c r="N278" s="46"/>
      <c r="O278" s="14"/>
    </row>
    <row r="279" spans="1:15" s="60" customFormat="1">
      <c r="A279" s="45"/>
      <c r="B279" s="46"/>
      <c r="C279" s="30" t="s">
        <v>253</v>
      </c>
      <c r="D279" s="31" t="s">
        <v>254</v>
      </c>
      <c r="E279" s="31"/>
      <c r="F279" s="31"/>
      <c r="G279" s="31"/>
      <c r="H279" s="31"/>
      <c r="I279" s="31"/>
      <c r="J279" s="30" t="s">
        <v>22</v>
      </c>
      <c r="K279" s="28">
        <v>0.27</v>
      </c>
      <c r="L279" s="56"/>
      <c r="M279" s="56"/>
      <c r="N279" s="46"/>
      <c r="O279" s="14"/>
    </row>
    <row r="280" spans="1:15" s="60" customFormat="1">
      <c r="A280" s="45"/>
      <c r="B280" s="46"/>
      <c r="C280" s="30" t="s">
        <v>255</v>
      </c>
      <c r="D280" s="31" t="s">
        <v>256</v>
      </c>
      <c r="E280" s="31"/>
      <c r="F280" s="31"/>
      <c r="G280" s="31"/>
      <c r="H280" s="31"/>
      <c r="I280" s="31"/>
      <c r="J280" s="30" t="s">
        <v>25</v>
      </c>
      <c r="K280" s="28">
        <v>2.92</v>
      </c>
      <c r="L280" s="56"/>
      <c r="M280" s="56"/>
      <c r="N280" s="46"/>
      <c r="O280" s="14"/>
    </row>
    <row r="281" spans="1:15" s="60" customFormat="1">
      <c r="A281" s="45"/>
      <c r="B281" s="46"/>
      <c r="C281" s="30" t="s">
        <v>257</v>
      </c>
      <c r="D281" s="31" t="s">
        <v>258</v>
      </c>
      <c r="E281" s="31"/>
      <c r="F281" s="31"/>
      <c r="G281" s="31"/>
      <c r="H281" s="31"/>
      <c r="I281" s="31"/>
      <c r="J281" s="30" t="s">
        <v>22</v>
      </c>
      <c r="K281" s="28">
        <v>1.665</v>
      </c>
      <c r="L281" s="56"/>
      <c r="M281" s="56"/>
      <c r="N281" s="46"/>
      <c r="O281" s="14"/>
    </row>
    <row r="282" spans="1:15" s="60" customFormat="1">
      <c r="A282" s="45"/>
      <c r="B282" s="46"/>
      <c r="C282" s="30" t="s">
        <v>223</v>
      </c>
      <c r="D282" s="31" t="s">
        <v>224</v>
      </c>
      <c r="E282" s="31"/>
      <c r="F282" s="31"/>
      <c r="G282" s="31"/>
      <c r="H282" s="31"/>
      <c r="I282" s="31"/>
      <c r="J282" s="30" t="s">
        <v>4</v>
      </c>
      <c r="K282" s="28">
        <v>0.12</v>
      </c>
      <c r="L282" s="56"/>
      <c r="M282" s="56"/>
      <c r="N282" s="46"/>
      <c r="O282" s="14"/>
    </row>
    <row r="283" spans="1:15" s="60" customFormat="1">
      <c r="A283" s="45"/>
      <c r="B283" s="46"/>
      <c r="C283" s="30" t="s">
        <v>225</v>
      </c>
      <c r="D283" s="31" t="s">
        <v>226</v>
      </c>
      <c r="E283" s="31"/>
      <c r="F283" s="31"/>
      <c r="G283" s="31"/>
      <c r="H283" s="31"/>
      <c r="I283" s="31"/>
      <c r="J283" s="30" t="s">
        <v>22</v>
      </c>
      <c r="K283" s="28">
        <v>0.4</v>
      </c>
      <c r="L283" s="56"/>
      <c r="M283" s="56"/>
      <c r="N283" s="46"/>
      <c r="O283" s="14"/>
    </row>
    <row r="284" spans="1:15" s="60" customFormat="1">
      <c r="A284" s="45"/>
      <c r="B284" s="46"/>
      <c r="C284" s="30" t="s">
        <v>259</v>
      </c>
      <c r="D284" s="31" t="s">
        <v>260</v>
      </c>
      <c r="E284" s="31"/>
      <c r="F284" s="31"/>
      <c r="G284" s="31"/>
      <c r="H284" s="31"/>
      <c r="I284" s="31"/>
      <c r="J284" s="30" t="s">
        <v>36</v>
      </c>
      <c r="K284" s="28">
        <v>1</v>
      </c>
      <c r="L284" s="19">
        <f>-N284/100*2-(-N284)</f>
        <v>9.8000000000000007</v>
      </c>
      <c r="M284" s="38">
        <f t="shared" ref="M284" si="54">L284*K284</f>
        <v>9.8000000000000007</v>
      </c>
      <c r="N284" s="41">
        <v>10</v>
      </c>
      <c r="O284" s="45"/>
    </row>
    <row r="285" spans="1:15" s="60" customFormat="1">
      <c r="A285" s="14"/>
      <c r="B285" s="46"/>
      <c r="C285" s="57"/>
      <c r="D285" s="54"/>
      <c r="E285" s="46"/>
      <c r="F285" s="46"/>
      <c r="G285" s="46"/>
      <c r="H285" s="46"/>
      <c r="I285" s="46"/>
      <c r="J285" s="46"/>
      <c r="K285" s="56"/>
      <c r="L285" s="56"/>
      <c r="M285" s="56"/>
      <c r="N285" s="46"/>
      <c r="O285" s="45"/>
    </row>
    <row r="286" spans="1:15">
      <c r="A286" s="14"/>
      <c r="B286" s="18"/>
      <c r="C286" s="18"/>
      <c r="D286" s="18"/>
      <c r="E286" s="18"/>
      <c r="F286" s="18"/>
      <c r="G286" s="18"/>
      <c r="H286" s="18"/>
      <c r="I286" s="18"/>
      <c r="J286" s="18"/>
      <c r="K286" s="19"/>
      <c r="L286" s="19"/>
      <c r="M286" s="19"/>
      <c r="N286" s="18"/>
      <c r="O286" s="14"/>
    </row>
    <row r="287" spans="1:15">
      <c r="A287" s="14"/>
      <c r="B287" s="18"/>
      <c r="C287" s="18"/>
      <c r="D287" s="18"/>
      <c r="E287" s="18"/>
      <c r="F287" s="18"/>
      <c r="G287" s="18"/>
      <c r="H287" s="18"/>
      <c r="I287" s="18"/>
      <c r="J287" s="18"/>
      <c r="K287" s="19"/>
      <c r="L287" s="19"/>
      <c r="M287" s="19"/>
      <c r="N287" s="18"/>
    </row>
    <row r="288" spans="1:15">
      <c r="A288" s="14"/>
      <c r="B288" s="47" t="s">
        <v>50</v>
      </c>
      <c r="C288" s="51" t="s">
        <v>211</v>
      </c>
      <c r="D288" s="52" t="s">
        <v>212</v>
      </c>
      <c r="E288" s="47"/>
      <c r="F288" s="47"/>
      <c r="G288" s="47"/>
      <c r="H288" s="47"/>
      <c r="I288" s="47"/>
      <c r="J288" s="47"/>
      <c r="K288" s="53"/>
      <c r="L288" s="53"/>
      <c r="M288" s="53"/>
      <c r="N288" s="53"/>
    </row>
    <row r="289" spans="1:15" s="60" customFormat="1">
      <c r="A289" s="14"/>
      <c r="B289" s="46"/>
      <c r="C289" s="30" t="s">
        <v>261</v>
      </c>
      <c r="D289" s="31" t="s">
        <v>262</v>
      </c>
      <c r="E289" s="31"/>
      <c r="F289" s="31"/>
      <c r="G289" s="31"/>
      <c r="H289" s="31"/>
      <c r="I289" s="31"/>
      <c r="J289" s="30" t="s">
        <v>4</v>
      </c>
      <c r="K289" s="28">
        <v>9.1999999999999998E-3</v>
      </c>
      <c r="L289" s="56"/>
      <c r="M289" s="46"/>
      <c r="N289" s="46"/>
      <c r="O289" s="45"/>
    </row>
    <row r="290" spans="1:15" s="60" customFormat="1">
      <c r="A290" s="14"/>
      <c r="B290" s="46"/>
      <c r="C290" s="30" t="s">
        <v>235</v>
      </c>
      <c r="D290" s="31" t="s">
        <v>236</v>
      </c>
      <c r="E290" s="31"/>
      <c r="F290" s="31"/>
      <c r="G290" s="31"/>
      <c r="H290" s="31"/>
      <c r="I290" s="31"/>
      <c r="J290" s="30" t="s">
        <v>4</v>
      </c>
      <c r="K290" s="28">
        <v>8.9999999999999993E-3</v>
      </c>
      <c r="L290" s="56"/>
      <c r="M290" s="46"/>
      <c r="N290" s="46"/>
      <c r="O290" s="45"/>
    </row>
    <row r="291" spans="1:15" s="60" customFormat="1">
      <c r="A291" s="14"/>
      <c r="B291" s="46"/>
      <c r="C291" s="30" t="s">
        <v>263</v>
      </c>
      <c r="D291" s="31" t="s">
        <v>264</v>
      </c>
      <c r="E291" s="31"/>
      <c r="F291" s="31"/>
      <c r="G291" s="31"/>
      <c r="H291" s="31"/>
      <c r="I291" s="31"/>
      <c r="J291" s="30" t="s">
        <v>25</v>
      </c>
      <c r="K291" s="28">
        <v>0.16</v>
      </c>
      <c r="L291" s="56"/>
      <c r="M291" s="46"/>
      <c r="N291" s="46"/>
      <c r="O291" s="45"/>
    </row>
    <row r="292" spans="1:15" s="60" customFormat="1">
      <c r="A292" s="14"/>
      <c r="B292" s="46"/>
      <c r="C292" s="30" t="s">
        <v>5</v>
      </c>
      <c r="D292" s="31" t="s">
        <v>6</v>
      </c>
      <c r="E292" s="31"/>
      <c r="F292" s="31"/>
      <c r="G292" s="31"/>
      <c r="H292" s="31"/>
      <c r="I292" s="31"/>
      <c r="J292" s="30" t="s">
        <v>4</v>
      </c>
      <c r="K292" s="28">
        <v>2E-3</v>
      </c>
      <c r="L292" s="56"/>
      <c r="M292" s="46"/>
      <c r="N292" s="46"/>
      <c r="O292" s="45"/>
    </row>
    <row r="293" spans="1:15" s="60" customFormat="1">
      <c r="A293" s="14"/>
      <c r="B293" s="46"/>
      <c r="C293" s="30" t="s">
        <v>265</v>
      </c>
      <c r="D293" s="31" t="s">
        <v>266</v>
      </c>
      <c r="E293" s="31"/>
      <c r="F293" s="31"/>
      <c r="G293" s="31"/>
      <c r="H293" s="31"/>
      <c r="I293" s="31"/>
      <c r="J293" s="30" t="s">
        <v>4</v>
      </c>
      <c r="K293" s="28">
        <v>3.7000000000000002E-3</v>
      </c>
      <c r="L293" s="56"/>
      <c r="M293" s="46"/>
      <c r="N293" s="46"/>
      <c r="O293" s="45"/>
    </row>
    <row r="294" spans="1:15" s="60" customFormat="1">
      <c r="A294" s="14"/>
      <c r="B294" s="46"/>
      <c r="C294" s="30" t="s">
        <v>267</v>
      </c>
      <c r="D294" s="31" t="s">
        <v>268</v>
      </c>
      <c r="E294" s="31"/>
      <c r="F294" s="31"/>
      <c r="G294" s="31"/>
      <c r="H294" s="31"/>
      <c r="I294" s="31"/>
      <c r="J294" s="30" t="s">
        <v>22</v>
      </c>
      <c r="K294" s="28">
        <v>0.2</v>
      </c>
      <c r="L294" s="56"/>
      <c r="M294" s="46"/>
      <c r="N294" s="46"/>
      <c r="O294" s="45"/>
    </row>
    <row r="295" spans="1:15" s="60" customFormat="1">
      <c r="A295" s="14"/>
      <c r="B295" s="46"/>
      <c r="C295" s="30" t="s">
        <v>223</v>
      </c>
      <c r="D295" s="31" t="s">
        <v>224</v>
      </c>
      <c r="E295" s="31"/>
      <c r="F295" s="31"/>
      <c r="G295" s="31"/>
      <c r="H295" s="31"/>
      <c r="I295" s="31"/>
      <c r="J295" s="30" t="s">
        <v>4</v>
      </c>
      <c r="K295" s="28">
        <v>5.6000000000000001E-2</v>
      </c>
      <c r="L295" s="56"/>
      <c r="M295" s="46"/>
      <c r="N295" s="46"/>
      <c r="O295" s="45"/>
    </row>
    <row r="296" spans="1:15" s="60" customFormat="1">
      <c r="A296" s="14"/>
      <c r="B296" s="46"/>
      <c r="C296" s="30" t="s">
        <v>225</v>
      </c>
      <c r="D296" s="31" t="s">
        <v>226</v>
      </c>
      <c r="E296" s="31"/>
      <c r="F296" s="31"/>
      <c r="G296" s="31"/>
      <c r="H296" s="31"/>
      <c r="I296" s="31"/>
      <c r="J296" s="30" t="s">
        <v>22</v>
      </c>
      <c r="K296" s="28">
        <v>0.25</v>
      </c>
      <c r="L296" s="56"/>
      <c r="M296" s="46"/>
      <c r="N296" s="46"/>
      <c r="O296" s="45"/>
    </row>
    <row r="297" spans="1:15" s="60" customFormat="1">
      <c r="A297" s="14"/>
      <c r="B297" s="46"/>
      <c r="C297" s="30" t="s">
        <v>269</v>
      </c>
      <c r="D297" s="31" t="s">
        <v>270</v>
      </c>
      <c r="E297" s="31"/>
      <c r="F297" s="31"/>
      <c r="G297" s="31"/>
      <c r="H297" s="31"/>
      <c r="I297" s="31"/>
      <c r="J297" s="30" t="s">
        <v>4</v>
      </c>
      <c r="K297" s="28">
        <v>3.5999999999999997E-2</v>
      </c>
      <c r="L297" s="56"/>
      <c r="M297" s="46"/>
      <c r="N297" s="46"/>
      <c r="O297" s="45"/>
    </row>
    <row r="298" spans="1:15" s="60" customFormat="1">
      <c r="A298" s="14"/>
      <c r="B298" s="46"/>
      <c r="C298" s="30" t="s">
        <v>14</v>
      </c>
      <c r="D298" s="31" t="s">
        <v>15</v>
      </c>
      <c r="E298" s="31"/>
      <c r="F298" s="31"/>
      <c r="G298" s="31"/>
      <c r="H298" s="31"/>
      <c r="I298" s="31"/>
      <c r="J298" s="30" t="s">
        <v>13</v>
      </c>
      <c r="K298" s="28">
        <v>0.2</v>
      </c>
      <c r="L298" s="19">
        <f>-N298/100*2-(-N298)</f>
        <v>17.5518</v>
      </c>
      <c r="M298" s="38">
        <f t="shared" ref="M298:M301" si="55">L298*K298</f>
        <v>3.5103600000000004</v>
      </c>
      <c r="N298" s="41">
        <v>17.91</v>
      </c>
      <c r="O298" s="45"/>
    </row>
    <row r="299" spans="1:15" s="60" customFormat="1">
      <c r="A299" s="14"/>
      <c r="B299" s="46"/>
      <c r="C299" s="30" t="s">
        <v>18</v>
      </c>
      <c r="D299" s="31" t="s">
        <v>19</v>
      </c>
      <c r="E299" s="31"/>
      <c r="F299" s="31"/>
      <c r="G299" s="31"/>
      <c r="H299" s="31"/>
      <c r="I299" s="31"/>
      <c r="J299" s="30" t="s">
        <v>13</v>
      </c>
      <c r="K299" s="28">
        <v>0.2</v>
      </c>
      <c r="L299" s="19">
        <f t="shared" ref="L299:L301" si="56">-N299/100*2-(-N299)</f>
        <v>12.446</v>
      </c>
      <c r="M299" s="38">
        <f t="shared" si="55"/>
        <v>2.4892000000000003</v>
      </c>
      <c r="N299" s="41">
        <v>12.7</v>
      </c>
      <c r="O299" s="45"/>
    </row>
    <row r="300" spans="1:15" s="60" customFormat="1">
      <c r="A300" s="14"/>
      <c r="B300" s="46"/>
      <c r="C300" s="30" t="s">
        <v>271</v>
      </c>
      <c r="D300" s="31" t="s">
        <v>272</v>
      </c>
      <c r="E300" s="31"/>
      <c r="F300" s="31"/>
      <c r="G300" s="31"/>
      <c r="H300" s="31"/>
      <c r="I300" s="31"/>
      <c r="J300" s="30" t="s">
        <v>36</v>
      </c>
      <c r="K300" s="28">
        <v>1.5499999999999999E-3</v>
      </c>
      <c r="L300" s="19">
        <f t="shared" si="56"/>
        <v>133.18200000000002</v>
      </c>
      <c r="M300" s="38">
        <f t="shared" si="55"/>
        <v>0.20643210000000001</v>
      </c>
      <c r="N300" s="41">
        <v>135.9</v>
      </c>
      <c r="O300" s="45"/>
    </row>
    <row r="301" spans="1:15" s="17" customFormat="1">
      <c r="A301" s="14"/>
      <c r="B301" s="18"/>
      <c r="C301" s="30" t="s">
        <v>273</v>
      </c>
      <c r="D301" s="31" t="s">
        <v>274</v>
      </c>
      <c r="E301" s="31"/>
      <c r="F301" s="31"/>
      <c r="G301" s="31"/>
      <c r="H301" s="31"/>
      <c r="I301" s="31"/>
      <c r="J301" s="30" t="s">
        <v>36</v>
      </c>
      <c r="K301" s="28">
        <v>1.8599999999999998E-2</v>
      </c>
      <c r="L301" s="19">
        <f t="shared" si="56"/>
        <v>22.54</v>
      </c>
      <c r="M301" s="38">
        <f t="shared" si="55"/>
        <v>0.41924399999999995</v>
      </c>
      <c r="N301" s="41">
        <v>23</v>
      </c>
      <c r="O301" s="14"/>
    </row>
    <row r="302" spans="1:15" s="17" customFormat="1">
      <c r="A302" s="14"/>
      <c r="B302" s="18"/>
      <c r="C302" s="42"/>
      <c r="D302" s="43"/>
      <c r="E302" s="18"/>
      <c r="F302" s="18"/>
      <c r="G302" s="18"/>
      <c r="H302" s="18"/>
      <c r="I302" s="18"/>
      <c r="J302" s="18"/>
      <c r="K302" s="19"/>
      <c r="L302" s="19"/>
      <c r="M302" s="18"/>
      <c r="N302" s="18"/>
      <c r="O302" s="14"/>
    </row>
    <row r="303" spans="1:15">
      <c r="A303" s="14"/>
      <c r="B303" s="18"/>
      <c r="C303" s="18"/>
      <c r="D303" s="18"/>
      <c r="E303" s="18"/>
      <c r="F303" s="18"/>
      <c r="G303" s="18"/>
      <c r="H303" s="18"/>
      <c r="I303" s="18"/>
      <c r="J303" s="18"/>
      <c r="K303" s="19"/>
      <c r="L303" s="19"/>
      <c r="M303" s="18"/>
      <c r="N303" s="18"/>
      <c r="O303" s="14"/>
    </row>
    <row r="304" spans="1:15">
      <c r="A304" s="14"/>
      <c r="B304" s="47" t="s">
        <v>50</v>
      </c>
      <c r="C304" s="51" t="s">
        <v>213</v>
      </c>
      <c r="D304" s="52" t="s">
        <v>214</v>
      </c>
      <c r="E304" s="47"/>
      <c r="F304" s="47"/>
      <c r="G304" s="47"/>
      <c r="H304" s="47"/>
      <c r="I304" s="47"/>
      <c r="J304" s="47"/>
      <c r="K304" s="53"/>
      <c r="L304" s="53"/>
      <c r="M304" s="47"/>
      <c r="N304" s="47"/>
      <c r="O304" s="14"/>
    </row>
    <row r="305" spans="1:15">
      <c r="A305" s="14"/>
      <c r="B305" s="18"/>
      <c r="C305" s="18"/>
      <c r="D305" s="18"/>
      <c r="E305" s="18"/>
      <c r="F305" s="18"/>
      <c r="G305" s="18"/>
      <c r="H305" s="18"/>
      <c r="I305" s="18"/>
      <c r="J305" s="18"/>
      <c r="K305" s="19"/>
      <c r="L305" s="19"/>
      <c r="M305" s="18"/>
      <c r="N305" s="18"/>
      <c r="O305" s="14"/>
    </row>
    <row r="306" spans="1:15">
      <c r="A306" s="14"/>
      <c r="B306" s="18"/>
      <c r="C306" s="30" t="s">
        <v>18</v>
      </c>
      <c r="D306" s="31" t="s">
        <v>19</v>
      </c>
      <c r="E306" s="31"/>
      <c r="F306" s="31"/>
      <c r="G306" s="31"/>
      <c r="H306" s="31"/>
      <c r="I306" s="31"/>
      <c r="J306" s="30" t="s">
        <v>13</v>
      </c>
      <c r="K306" s="28">
        <v>0.5</v>
      </c>
      <c r="L306" s="19">
        <f>-N306/100*2-(-N306)</f>
        <v>12.446</v>
      </c>
      <c r="M306" s="38">
        <f t="shared" ref="M306" si="57">L306*K306</f>
        <v>6.2229999999999999</v>
      </c>
      <c r="N306" s="41">
        <v>12.7</v>
      </c>
      <c r="O306" s="14"/>
    </row>
    <row r="307" spans="1:15">
      <c r="M307" s="14"/>
      <c r="N307" s="14"/>
      <c r="O307" s="14"/>
    </row>
    <row r="308" spans="1:15">
      <c r="A308" s="45"/>
      <c r="B308" s="45"/>
      <c r="C308" s="45"/>
      <c r="D308" s="45"/>
      <c r="E308" s="44"/>
      <c r="F308" s="44"/>
      <c r="G308" s="44"/>
      <c r="H308" s="44"/>
      <c r="I308" s="44"/>
      <c r="J308" s="44"/>
      <c r="M308" s="14"/>
      <c r="N308" s="14"/>
      <c r="O308" s="14"/>
    </row>
    <row r="309" spans="1:15">
      <c r="A309" s="45"/>
      <c r="B309" s="64"/>
      <c r="C309" s="65"/>
      <c r="D309" s="66"/>
      <c r="E309" s="64"/>
      <c r="F309" s="64"/>
      <c r="G309" s="64"/>
      <c r="H309" s="67"/>
      <c r="I309" s="45"/>
      <c r="J309" s="45"/>
    </row>
    <row r="310" spans="1:15" ht="27" customHeight="1">
      <c r="A310" s="45"/>
      <c r="B310" s="46"/>
      <c r="C310" s="61"/>
      <c r="D310" s="62"/>
      <c r="E310" s="46"/>
      <c r="F310" s="46"/>
      <c r="G310" s="46"/>
      <c r="H310" s="63"/>
      <c r="I310" s="45"/>
      <c r="J310" s="45"/>
    </row>
    <row r="311" spans="1:15">
      <c r="A311" s="45"/>
      <c r="B311" s="46"/>
      <c r="C311" s="46"/>
      <c r="D311" s="54"/>
      <c r="E311" s="46"/>
      <c r="F311" s="46"/>
      <c r="G311" s="46"/>
      <c r="H311" s="63"/>
      <c r="I311" s="45"/>
      <c r="J311" s="45"/>
    </row>
    <row r="312" spans="1:15">
      <c r="A312" s="44"/>
      <c r="B312" s="46"/>
      <c r="C312" s="46"/>
      <c r="D312" s="54"/>
      <c r="E312" s="46"/>
      <c r="F312" s="46"/>
      <c r="G312" s="46"/>
      <c r="H312" s="63"/>
      <c r="I312" s="45"/>
      <c r="J312" s="45"/>
    </row>
    <row r="313" spans="1:15">
      <c r="A313" s="44"/>
      <c r="B313" s="46"/>
      <c r="C313" s="46"/>
      <c r="D313" s="62"/>
      <c r="E313" s="46"/>
      <c r="F313" s="46"/>
      <c r="G313" s="46"/>
      <c r="H313" s="63"/>
      <c r="I313" s="45"/>
      <c r="J313" s="45"/>
    </row>
    <row r="314" spans="1:15">
      <c r="A314" s="44"/>
      <c r="B314" s="64"/>
      <c r="C314" s="65"/>
      <c r="D314" s="66"/>
      <c r="E314" s="64"/>
      <c r="F314" s="64"/>
      <c r="G314" s="64"/>
      <c r="H314" s="67"/>
      <c r="I314" s="45"/>
      <c r="J314" s="45"/>
    </row>
    <row r="315" spans="1:15">
      <c r="A315" s="44"/>
      <c r="B315" s="46"/>
      <c r="C315" s="46"/>
      <c r="D315" s="54"/>
      <c r="E315" s="46"/>
      <c r="F315" s="46"/>
      <c r="G315" s="68"/>
      <c r="H315" s="63"/>
      <c r="I315" s="45"/>
      <c r="J315" s="45"/>
    </row>
    <row r="316" spans="1:15">
      <c r="A316" s="44"/>
      <c r="B316" s="46"/>
      <c r="C316" s="61"/>
      <c r="D316" s="54"/>
      <c r="E316" s="46"/>
      <c r="F316" s="46"/>
      <c r="G316" s="46"/>
      <c r="H316" s="63"/>
      <c r="I316" s="45"/>
      <c r="J316" s="45"/>
    </row>
    <row r="317" spans="1:15">
      <c r="A317" s="44"/>
      <c r="B317" s="46"/>
      <c r="C317" s="61"/>
      <c r="D317" s="54"/>
      <c r="E317" s="46"/>
      <c r="F317" s="46"/>
      <c r="G317" s="46"/>
      <c r="H317" s="63"/>
      <c r="I317" s="45"/>
      <c r="J317" s="45"/>
    </row>
    <row r="318" spans="1:15">
      <c r="A318" s="44"/>
      <c r="B318" s="46"/>
      <c r="C318" s="61"/>
      <c r="D318" s="54"/>
      <c r="E318" s="46"/>
      <c r="F318" s="46"/>
      <c r="G318" s="46"/>
      <c r="H318" s="63"/>
      <c r="I318" s="45"/>
      <c r="J318" s="45"/>
    </row>
    <row r="319" spans="1:15">
      <c r="A319" s="44"/>
      <c r="B319" s="46"/>
      <c r="C319" s="61"/>
      <c r="D319" s="54"/>
      <c r="E319" s="46"/>
      <c r="F319" s="46"/>
      <c r="G319" s="46"/>
      <c r="H319" s="63"/>
      <c r="I319" s="45"/>
      <c r="J319" s="45"/>
    </row>
    <row r="320" spans="1:15">
      <c r="A320" s="44"/>
      <c r="B320" s="46"/>
      <c r="C320" s="46"/>
      <c r="D320" s="62"/>
      <c r="E320" s="46"/>
      <c r="F320" s="46"/>
      <c r="G320" s="46"/>
      <c r="H320" s="63"/>
      <c r="I320" s="45"/>
      <c r="J320" s="45"/>
    </row>
    <row r="321" spans="1:10">
      <c r="A321" s="44"/>
      <c r="B321" s="64"/>
      <c r="C321" s="65"/>
      <c r="D321" s="66"/>
      <c r="E321" s="64"/>
      <c r="F321" s="64"/>
      <c r="G321" s="64"/>
      <c r="H321" s="67"/>
      <c r="I321" s="45"/>
      <c r="J321" s="45"/>
    </row>
    <row r="322" spans="1:10">
      <c r="A322" s="45"/>
      <c r="B322" s="46"/>
      <c r="C322" s="61"/>
      <c r="D322" s="54"/>
      <c r="E322" s="46"/>
      <c r="F322" s="46"/>
      <c r="G322" s="46"/>
      <c r="H322" s="63"/>
      <c r="I322" s="45"/>
      <c r="J322" s="45"/>
    </row>
    <row r="323" spans="1:10" ht="27" customHeight="1">
      <c r="A323" s="45"/>
      <c r="B323" s="46"/>
      <c r="C323" s="61"/>
      <c r="D323" s="62"/>
      <c r="E323" s="46"/>
      <c r="F323" s="46"/>
      <c r="G323" s="46"/>
      <c r="H323" s="63"/>
      <c r="I323" s="45"/>
      <c r="J323" s="45"/>
    </row>
    <row r="324" spans="1:10" ht="30" customHeight="1">
      <c r="A324" s="45"/>
      <c r="B324" s="46"/>
      <c r="C324" s="61"/>
      <c r="D324" s="62"/>
      <c r="E324" s="46"/>
      <c r="F324" s="46"/>
      <c r="G324" s="46"/>
      <c r="H324" s="63"/>
      <c r="I324" s="45"/>
      <c r="J324" s="45"/>
    </row>
    <row r="325" spans="1:10" ht="31.5" customHeight="1">
      <c r="A325" s="45"/>
      <c r="B325" s="45"/>
      <c r="C325" s="75"/>
      <c r="D325" s="69"/>
      <c r="E325" s="45"/>
      <c r="F325" s="45"/>
      <c r="G325" s="45"/>
      <c r="H325" s="70"/>
      <c r="I325" s="45"/>
      <c r="J325" s="45"/>
    </row>
    <row r="326" spans="1:10">
      <c r="A326" s="45"/>
      <c r="B326" s="45"/>
      <c r="C326" s="75"/>
      <c r="D326" s="69"/>
      <c r="E326" s="45"/>
      <c r="F326" s="45"/>
      <c r="G326" s="45"/>
      <c r="H326" s="70"/>
      <c r="I326" s="45"/>
      <c r="J326" s="45"/>
    </row>
    <row r="327" spans="1:10">
      <c r="A327" s="45"/>
      <c r="B327" s="45"/>
      <c r="C327" s="75"/>
      <c r="D327" s="71"/>
      <c r="E327" s="45"/>
      <c r="F327" s="45"/>
      <c r="G327" s="45"/>
      <c r="H327" s="70"/>
      <c r="I327" s="45"/>
      <c r="J327" s="45"/>
    </row>
    <row r="328" spans="1:10">
      <c r="A328" s="45"/>
      <c r="B328" s="45"/>
      <c r="C328" s="75"/>
      <c r="D328" s="69"/>
      <c r="E328" s="45"/>
      <c r="F328" s="45"/>
      <c r="G328" s="45"/>
      <c r="H328" s="70"/>
      <c r="I328" s="45"/>
      <c r="J328" s="45"/>
    </row>
    <row r="329" spans="1:10">
      <c r="A329" s="45"/>
      <c r="B329" s="45"/>
      <c r="C329" s="75"/>
      <c r="D329" s="71"/>
      <c r="E329" s="45"/>
      <c r="F329" s="45"/>
      <c r="G329" s="45"/>
      <c r="H329" s="70"/>
      <c r="I329" s="45"/>
      <c r="J329" s="45"/>
    </row>
    <row r="330" spans="1:10">
      <c r="A330" s="45"/>
      <c r="B330" s="45"/>
      <c r="C330" s="45"/>
      <c r="D330" s="69"/>
      <c r="E330" s="45"/>
      <c r="F330" s="45"/>
      <c r="G330" s="45"/>
      <c r="H330" s="70"/>
      <c r="I330" s="45"/>
      <c r="J330" s="45"/>
    </row>
    <row r="331" spans="1:10">
      <c r="A331" s="45"/>
      <c r="B331" s="73"/>
      <c r="C331" s="76"/>
      <c r="D331" s="72"/>
      <c r="E331" s="73"/>
      <c r="F331" s="73"/>
      <c r="G331" s="73"/>
      <c r="H331" s="74"/>
      <c r="I331" s="45"/>
      <c r="J331" s="45"/>
    </row>
    <row r="332" spans="1:10">
      <c r="A332" s="45"/>
      <c r="B332" s="45"/>
      <c r="C332" s="75"/>
      <c r="D332" s="69"/>
      <c r="E332" s="45"/>
      <c r="F332" s="45"/>
      <c r="G332" s="45"/>
      <c r="H332" s="70"/>
      <c r="I332" s="45"/>
      <c r="J332" s="45"/>
    </row>
    <row r="333" spans="1:10">
      <c r="A333" s="45"/>
      <c r="B333" s="45"/>
      <c r="C333" s="75"/>
      <c r="D333" s="71"/>
      <c r="E333" s="45"/>
      <c r="F333" s="45"/>
      <c r="G333" s="45"/>
      <c r="H333" s="70"/>
      <c r="I333" s="45"/>
      <c r="J333" s="45"/>
    </row>
    <row r="334" spans="1:10">
      <c r="A334" s="45"/>
      <c r="B334" s="45"/>
      <c r="C334" s="45"/>
      <c r="D334" s="69"/>
      <c r="E334" s="45"/>
      <c r="F334" s="45"/>
      <c r="G334" s="45"/>
      <c r="H334" s="70"/>
      <c r="I334" s="45"/>
      <c r="J334" s="45"/>
    </row>
    <row r="335" spans="1:10">
      <c r="A335" s="45"/>
      <c r="B335" s="73"/>
      <c r="C335" s="76"/>
      <c r="D335" s="72"/>
      <c r="E335" s="73"/>
      <c r="F335" s="73"/>
      <c r="G335" s="73"/>
      <c r="H335" s="74"/>
      <c r="I335" s="45"/>
      <c r="J335" s="45"/>
    </row>
    <row r="336" spans="1:10">
      <c r="A336" s="45"/>
      <c r="B336" s="45"/>
      <c r="C336" s="75"/>
      <c r="D336" s="69"/>
      <c r="E336" s="45"/>
      <c r="F336" s="45"/>
      <c r="G336" s="45"/>
      <c r="H336" s="70"/>
      <c r="I336" s="45"/>
      <c r="J336" s="45"/>
    </row>
    <row r="337" spans="1:10">
      <c r="A337" s="45"/>
      <c r="B337" s="45"/>
      <c r="C337" s="75"/>
      <c r="D337" s="71"/>
      <c r="E337" s="45"/>
      <c r="F337" s="45"/>
      <c r="G337" s="45"/>
      <c r="H337" s="70"/>
      <c r="I337" s="45"/>
      <c r="J337" s="45"/>
    </row>
    <row r="338" spans="1:10">
      <c r="A338" s="45"/>
      <c r="B338" s="45"/>
      <c r="C338" s="75"/>
      <c r="D338" s="69"/>
      <c r="E338" s="45"/>
      <c r="F338" s="45"/>
      <c r="G338" s="45"/>
      <c r="H338" s="70"/>
      <c r="I338" s="45"/>
      <c r="J338" s="45"/>
    </row>
    <row r="339" spans="1:10">
      <c r="A339" s="45"/>
      <c r="B339" s="45"/>
      <c r="C339" s="75"/>
      <c r="D339" s="71"/>
      <c r="E339" s="45"/>
      <c r="F339" s="45"/>
      <c r="G339" s="45"/>
      <c r="H339" s="70"/>
      <c r="I339" s="45"/>
      <c r="J339" s="45"/>
    </row>
    <row r="340" spans="1:10">
      <c r="A340" s="45"/>
      <c r="B340" s="45"/>
      <c r="C340" s="75"/>
      <c r="D340" s="69"/>
      <c r="E340" s="45"/>
      <c r="F340" s="45"/>
      <c r="G340" s="45"/>
      <c r="H340" s="70"/>
      <c r="I340" s="45"/>
      <c r="J340" s="45"/>
    </row>
    <row r="341" spans="1:10">
      <c r="A341" s="45"/>
      <c r="B341" s="45"/>
      <c r="C341" s="75"/>
      <c r="D341" s="71"/>
      <c r="E341" s="45"/>
      <c r="F341" s="45"/>
      <c r="G341" s="45"/>
      <c r="H341" s="70"/>
      <c r="I341" s="45"/>
      <c r="J341" s="45"/>
    </row>
    <row r="342" spans="1:10">
      <c r="A342" s="45"/>
      <c r="B342" s="45"/>
      <c r="C342" s="75"/>
      <c r="D342" s="69"/>
      <c r="E342" s="45"/>
      <c r="F342" s="45"/>
      <c r="G342" s="45"/>
      <c r="H342" s="70"/>
      <c r="I342" s="44"/>
      <c r="J342" s="44"/>
    </row>
    <row r="343" spans="1:10">
      <c r="A343" s="45"/>
      <c r="B343" s="45"/>
      <c r="C343" s="75"/>
      <c r="D343" s="71"/>
      <c r="E343" s="45"/>
      <c r="F343" s="45"/>
      <c r="G343" s="45"/>
      <c r="H343" s="70"/>
      <c r="I343" s="44"/>
      <c r="J343" s="44"/>
    </row>
    <row r="344" spans="1:10">
      <c r="A344" s="45"/>
      <c r="B344" s="45"/>
      <c r="C344" s="75"/>
      <c r="D344" s="69"/>
      <c r="E344" s="45"/>
      <c r="F344" s="45"/>
      <c r="G344" s="45"/>
      <c r="H344" s="70"/>
      <c r="I344" s="44"/>
      <c r="J344" s="44"/>
    </row>
    <row r="345" spans="1:10">
      <c r="A345" s="45"/>
      <c r="B345" s="45"/>
      <c r="C345" s="75"/>
      <c r="D345" s="71"/>
      <c r="E345" s="45"/>
      <c r="F345" s="45"/>
      <c r="G345" s="45"/>
      <c r="H345" s="70"/>
      <c r="I345" s="44"/>
      <c r="J345" s="44"/>
    </row>
    <row r="346" spans="1:10">
      <c r="A346" s="45"/>
      <c r="B346" s="45"/>
      <c r="C346" s="75"/>
      <c r="D346" s="69"/>
      <c r="E346" s="45"/>
      <c r="F346" s="45"/>
      <c r="G346" s="45"/>
      <c r="H346" s="70"/>
      <c r="I346" s="44"/>
      <c r="J346" s="44"/>
    </row>
    <row r="347" spans="1:10">
      <c r="A347" s="45"/>
      <c r="B347" s="45"/>
      <c r="C347" s="75"/>
      <c r="D347" s="71"/>
      <c r="E347" s="45"/>
      <c r="F347" s="45"/>
      <c r="G347" s="45"/>
      <c r="H347" s="70"/>
      <c r="I347" s="44"/>
      <c r="J347" s="44"/>
    </row>
    <row r="348" spans="1:10">
      <c r="A348" s="45"/>
      <c r="B348" s="45"/>
      <c r="C348" s="75"/>
      <c r="D348" s="69"/>
      <c r="E348" s="45"/>
      <c r="F348" s="45"/>
      <c r="G348" s="45"/>
      <c r="H348" s="70"/>
      <c r="I348" s="44"/>
      <c r="J348" s="44"/>
    </row>
    <row r="349" spans="1:10">
      <c r="A349" s="45"/>
      <c r="B349" s="45"/>
      <c r="C349" s="75"/>
      <c r="D349" s="71"/>
      <c r="E349" s="45"/>
      <c r="F349" s="45"/>
      <c r="G349" s="45"/>
      <c r="H349" s="70"/>
      <c r="I349" s="44"/>
      <c r="J349" s="44"/>
    </row>
    <row r="350" spans="1:10">
      <c r="A350" s="45"/>
      <c r="B350" s="45"/>
      <c r="C350" s="75"/>
      <c r="D350" s="69"/>
      <c r="E350" s="45"/>
      <c r="F350" s="45"/>
      <c r="G350" s="45"/>
      <c r="H350" s="70"/>
      <c r="I350" s="44"/>
      <c r="J350" s="44"/>
    </row>
    <row r="351" spans="1:10">
      <c r="A351" s="45"/>
      <c r="B351" s="45"/>
      <c r="C351" s="45"/>
      <c r="D351" s="69"/>
      <c r="E351" s="45"/>
      <c r="F351" s="45"/>
      <c r="G351" s="45"/>
      <c r="H351" s="70"/>
      <c r="I351" s="44"/>
      <c r="J351" s="44"/>
    </row>
    <row r="352" spans="1:10">
      <c r="A352" s="45"/>
      <c r="B352" s="73"/>
      <c r="C352" s="76"/>
      <c r="D352" s="72"/>
      <c r="E352" s="73"/>
      <c r="F352" s="73"/>
      <c r="G352" s="73"/>
      <c r="H352" s="74"/>
      <c r="I352" s="44"/>
      <c r="J352" s="44"/>
    </row>
    <row r="353" spans="1:10">
      <c r="A353" s="45"/>
      <c r="B353" s="45"/>
      <c r="C353" s="45"/>
      <c r="D353" s="71"/>
      <c r="E353" s="45"/>
      <c r="F353" s="45"/>
      <c r="G353" s="45"/>
      <c r="H353" s="70"/>
      <c r="I353" s="44"/>
      <c r="J353" s="44"/>
    </row>
    <row r="354" spans="1:10">
      <c r="A354" s="45"/>
      <c r="B354" s="45"/>
      <c r="C354" s="75"/>
      <c r="D354" s="71"/>
      <c r="E354" s="45"/>
      <c r="F354" s="45"/>
      <c r="G354" s="45"/>
      <c r="H354" s="70"/>
      <c r="I354" s="44"/>
      <c r="J354" s="44"/>
    </row>
    <row r="355" spans="1:10">
      <c r="A355" s="45"/>
      <c r="B355" s="45"/>
      <c r="C355" s="45"/>
      <c r="D355" s="69"/>
      <c r="E355" s="45"/>
      <c r="F355" s="45"/>
      <c r="G355" s="45"/>
      <c r="H355" s="70"/>
      <c r="I355" s="44"/>
      <c r="J355" s="44"/>
    </row>
    <row r="356" spans="1:10">
      <c r="A356" s="45"/>
      <c r="B356" s="73"/>
      <c r="C356" s="76"/>
      <c r="D356" s="77"/>
      <c r="E356" s="73"/>
      <c r="F356" s="73"/>
      <c r="G356" s="73"/>
      <c r="H356" s="74"/>
      <c r="I356" s="44"/>
      <c r="J356" s="44"/>
    </row>
    <row r="357" spans="1:10">
      <c r="A357" s="45"/>
      <c r="B357" s="45"/>
      <c r="C357" s="75"/>
      <c r="D357" s="71"/>
      <c r="E357" s="45"/>
      <c r="F357" s="45"/>
      <c r="G357" s="45"/>
      <c r="H357" s="70"/>
      <c r="I357" s="44"/>
      <c r="J357" s="44"/>
    </row>
    <row r="358" spans="1:10">
      <c r="A358" s="45"/>
      <c r="B358" s="45"/>
      <c r="C358" s="75"/>
      <c r="D358" s="69"/>
      <c r="E358" s="45"/>
      <c r="F358" s="45"/>
      <c r="G358" s="45"/>
      <c r="H358" s="70"/>
      <c r="I358" s="44"/>
      <c r="J358" s="44"/>
    </row>
    <row r="359" spans="1:10">
      <c r="A359" s="45"/>
      <c r="B359" s="45"/>
      <c r="C359" s="75"/>
      <c r="D359" s="71"/>
      <c r="E359" s="45"/>
      <c r="F359" s="45"/>
      <c r="G359" s="45"/>
      <c r="H359" s="70"/>
      <c r="I359" s="44"/>
      <c r="J359" s="44"/>
    </row>
    <row r="360" spans="1:10">
      <c r="A360" s="45"/>
      <c r="B360" s="45"/>
      <c r="C360" s="75"/>
      <c r="D360" s="69"/>
      <c r="E360" s="45"/>
      <c r="F360" s="45"/>
      <c r="G360" s="45"/>
      <c r="H360" s="70"/>
      <c r="I360" s="44"/>
      <c r="J360" s="44"/>
    </row>
    <row r="361" spans="1:10">
      <c r="A361" s="45"/>
      <c r="B361" s="45"/>
      <c r="C361" s="75"/>
      <c r="D361" s="71"/>
      <c r="E361" s="45"/>
      <c r="F361" s="45"/>
      <c r="G361" s="45"/>
      <c r="H361" s="70"/>
      <c r="I361" s="44"/>
      <c r="J361" s="44"/>
    </row>
    <row r="362" spans="1:10">
      <c r="A362" s="45"/>
      <c r="B362" s="45"/>
      <c r="C362" s="75"/>
      <c r="D362" s="69"/>
      <c r="E362" s="45"/>
      <c r="F362" s="45"/>
      <c r="G362" s="45"/>
      <c r="H362" s="70"/>
      <c r="I362" s="44"/>
      <c r="J362" s="44"/>
    </row>
    <row r="363" spans="1:10">
      <c r="A363" s="45"/>
      <c r="B363" s="45"/>
      <c r="C363" s="45"/>
      <c r="D363" s="69"/>
      <c r="E363" s="45"/>
      <c r="F363" s="45"/>
      <c r="G363" s="45"/>
      <c r="H363" s="70"/>
      <c r="I363" s="44"/>
      <c r="J363" s="44"/>
    </row>
    <row r="364" spans="1:10">
      <c r="A364" s="45"/>
      <c r="B364" s="73"/>
      <c r="C364" s="76"/>
      <c r="D364" s="72"/>
      <c r="E364" s="73"/>
      <c r="F364" s="73"/>
      <c r="G364" s="73"/>
      <c r="H364" s="74"/>
      <c r="I364" s="44"/>
      <c r="J364" s="44"/>
    </row>
    <row r="365" spans="1:10">
      <c r="A365" s="45"/>
      <c r="B365" s="45"/>
      <c r="C365" s="75"/>
      <c r="D365" s="69"/>
      <c r="E365" s="45"/>
      <c r="F365" s="45"/>
      <c r="G365" s="45"/>
      <c r="H365" s="70"/>
      <c r="I365" s="44"/>
      <c r="J365" s="44"/>
    </row>
    <row r="366" spans="1:10">
      <c r="A366" s="45"/>
      <c r="B366" s="45"/>
      <c r="C366" s="75"/>
      <c r="D366" s="71"/>
      <c r="E366" s="45"/>
      <c r="F366" s="45"/>
      <c r="G366" s="45"/>
      <c r="H366" s="70"/>
      <c r="I366" s="44"/>
      <c r="J366" s="44"/>
    </row>
    <row r="367" spans="1:10">
      <c r="A367" s="45"/>
      <c r="B367" s="45"/>
      <c r="C367" s="75"/>
      <c r="D367" s="69"/>
      <c r="E367" s="45"/>
      <c r="F367" s="45"/>
      <c r="G367" s="45"/>
      <c r="H367" s="70"/>
      <c r="I367" s="44"/>
      <c r="J367" s="44"/>
    </row>
    <row r="368" spans="1:10">
      <c r="A368" s="45"/>
      <c r="B368" s="45"/>
      <c r="C368" s="75"/>
      <c r="D368" s="69"/>
      <c r="E368" s="45"/>
      <c r="F368" s="45"/>
      <c r="G368" s="45"/>
      <c r="H368" s="70"/>
      <c r="I368" s="44"/>
      <c r="J368" s="44"/>
    </row>
    <row r="369" spans="1:10">
      <c r="A369" s="45"/>
      <c r="B369" s="45"/>
      <c r="C369" s="75"/>
      <c r="D369" s="69"/>
      <c r="E369" s="45"/>
      <c r="F369" s="45"/>
      <c r="G369" s="45"/>
      <c r="H369" s="70"/>
      <c r="I369" s="44"/>
      <c r="J369" s="44"/>
    </row>
    <row r="370" spans="1:10">
      <c r="A370" s="45"/>
      <c r="B370" s="45"/>
      <c r="C370" s="45"/>
      <c r="D370" s="69"/>
      <c r="E370" s="45"/>
      <c r="F370" s="45"/>
      <c r="G370" s="45"/>
      <c r="H370" s="70"/>
      <c r="I370" s="44"/>
      <c r="J370" s="44"/>
    </row>
    <row r="371" spans="1:10">
      <c r="A371" s="45"/>
      <c r="B371" s="73"/>
      <c r="C371" s="76"/>
      <c r="D371" s="77"/>
      <c r="E371" s="73"/>
      <c r="F371" s="73"/>
      <c r="G371" s="73"/>
      <c r="H371" s="74"/>
      <c r="I371" s="44"/>
      <c r="J371" s="44"/>
    </row>
    <row r="372" spans="1:10">
      <c r="A372" s="45"/>
      <c r="B372" s="45"/>
      <c r="C372" s="75"/>
      <c r="D372" s="69"/>
      <c r="E372" s="45"/>
      <c r="F372" s="45"/>
      <c r="G372" s="45"/>
      <c r="H372" s="70"/>
      <c r="I372" s="44"/>
      <c r="J372" s="44"/>
    </row>
    <row r="373" spans="1:10">
      <c r="A373" s="45"/>
      <c r="B373" s="45"/>
      <c r="C373" s="75"/>
      <c r="D373" s="69"/>
      <c r="E373" s="45"/>
      <c r="F373" s="45"/>
      <c r="G373" s="45"/>
      <c r="H373" s="70"/>
      <c r="I373" s="44"/>
      <c r="J373" s="44"/>
    </row>
    <row r="374" spans="1:10">
      <c r="A374" s="45"/>
      <c r="B374" s="45"/>
      <c r="C374" s="75"/>
      <c r="D374" s="69"/>
      <c r="E374" s="45"/>
      <c r="F374" s="45"/>
      <c r="G374" s="45"/>
      <c r="H374" s="70"/>
      <c r="I374" s="44"/>
      <c r="J374" s="44"/>
    </row>
    <row r="375" spans="1:10">
      <c r="A375" s="45"/>
      <c r="B375" s="45"/>
      <c r="C375" s="75"/>
      <c r="D375" s="69"/>
      <c r="E375" s="45"/>
      <c r="F375" s="45"/>
      <c r="G375" s="45"/>
      <c r="H375" s="70"/>
      <c r="I375" s="44"/>
      <c r="J375" s="44"/>
    </row>
    <row r="376" spans="1:10">
      <c r="A376" s="45"/>
      <c r="B376" s="45"/>
      <c r="C376" s="75"/>
      <c r="D376" s="69"/>
      <c r="E376" s="45"/>
      <c r="F376" s="45"/>
      <c r="G376" s="45"/>
      <c r="H376" s="70"/>
      <c r="I376" s="44"/>
      <c r="J376" s="44"/>
    </row>
    <row r="377" spans="1:10">
      <c r="A377" s="45"/>
      <c r="B377" s="45"/>
      <c r="C377" s="45"/>
      <c r="D377" s="69"/>
      <c r="E377" s="45"/>
      <c r="F377" s="45"/>
      <c r="G377" s="45"/>
      <c r="H377" s="70"/>
      <c r="I377" s="44"/>
      <c r="J377" s="44"/>
    </row>
    <row r="378" spans="1:10">
      <c r="A378" s="45"/>
      <c r="B378" s="73"/>
      <c r="C378" s="76"/>
      <c r="D378" s="77"/>
      <c r="E378" s="73"/>
      <c r="F378" s="73"/>
      <c r="G378" s="73"/>
      <c r="H378" s="74"/>
      <c r="I378" s="44"/>
      <c r="J378" s="44"/>
    </row>
    <row r="379" spans="1:10">
      <c r="A379" s="45"/>
      <c r="B379" s="45"/>
      <c r="C379" s="75"/>
      <c r="D379" s="69"/>
      <c r="E379" s="45"/>
      <c r="F379" s="45"/>
      <c r="G379" s="45"/>
      <c r="H379" s="70"/>
      <c r="I379" s="44"/>
      <c r="J379" s="44"/>
    </row>
    <row r="380" spans="1:10">
      <c r="A380" s="45"/>
      <c r="B380" s="45"/>
      <c r="C380" s="75"/>
      <c r="D380" s="69"/>
      <c r="E380" s="45"/>
      <c r="F380" s="45"/>
      <c r="G380" s="45"/>
      <c r="H380" s="70"/>
      <c r="I380" s="44"/>
      <c r="J380" s="44"/>
    </row>
    <row r="381" spans="1:10">
      <c r="A381" s="45"/>
      <c r="B381" s="45"/>
      <c r="C381" s="75"/>
      <c r="D381" s="69"/>
      <c r="E381" s="45"/>
      <c r="F381" s="45"/>
      <c r="G381" s="45"/>
      <c r="H381" s="70"/>
      <c r="I381" s="44"/>
      <c r="J381" s="44"/>
    </row>
    <row r="382" spans="1:10">
      <c r="A382" s="45"/>
      <c r="B382" s="45"/>
      <c r="C382" s="75"/>
      <c r="D382" s="69"/>
      <c r="E382" s="45"/>
      <c r="F382" s="45"/>
      <c r="G382" s="45"/>
      <c r="H382" s="70"/>
      <c r="I382" s="44"/>
      <c r="J382" s="44"/>
    </row>
    <row r="383" spans="1:10">
      <c r="A383" s="45"/>
      <c r="B383" s="45"/>
      <c r="C383" s="75"/>
      <c r="D383" s="69"/>
      <c r="E383" s="45"/>
      <c r="F383" s="45"/>
      <c r="G383" s="45"/>
      <c r="H383" s="70"/>
      <c r="I383" s="44"/>
      <c r="J383" s="44"/>
    </row>
    <row r="384" spans="1:10">
      <c r="A384" s="45"/>
      <c r="B384" s="45"/>
      <c r="C384" s="75"/>
      <c r="D384" s="69"/>
      <c r="E384" s="45"/>
      <c r="F384" s="45"/>
      <c r="G384" s="45"/>
      <c r="H384" s="70"/>
      <c r="I384" s="44"/>
      <c r="J384" s="44"/>
    </row>
    <row r="385" spans="1:10">
      <c r="A385" s="45"/>
      <c r="B385" s="45"/>
      <c r="C385" s="75"/>
      <c r="D385" s="69"/>
      <c r="E385" s="45"/>
      <c r="F385" s="45"/>
      <c r="G385" s="45"/>
      <c r="H385" s="70"/>
      <c r="I385" s="44"/>
      <c r="J385" s="44"/>
    </row>
    <row r="386" spans="1:10">
      <c r="A386" s="45"/>
      <c r="B386" s="45"/>
      <c r="C386" s="45"/>
      <c r="D386" s="69"/>
      <c r="E386" s="45"/>
      <c r="F386" s="45"/>
      <c r="G386" s="45"/>
      <c r="H386" s="70"/>
      <c r="I386" s="44"/>
      <c r="J386" s="44"/>
    </row>
    <row r="387" spans="1:10">
      <c r="A387" s="45"/>
      <c r="B387" s="73"/>
      <c r="C387" s="76"/>
      <c r="D387" s="77"/>
      <c r="E387" s="73"/>
      <c r="F387" s="73"/>
      <c r="G387" s="73"/>
      <c r="H387" s="74"/>
      <c r="I387" s="44"/>
      <c r="J387" s="44"/>
    </row>
    <row r="388" spans="1:10">
      <c r="A388" s="45"/>
      <c r="B388" s="45"/>
      <c r="C388" s="75"/>
      <c r="D388" s="69"/>
      <c r="E388" s="45"/>
      <c r="F388" s="45"/>
      <c r="G388" s="45"/>
      <c r="H388" s="70"/>
      <c r="I388" s="44"/>
      <c r="J388" s="44"/>
    </row>
    <row r="389" spans="1:10">
      <c r="A389" s="45"/>
      <c r="B389" s="45"/>
      <c r="C389" s="75"/>
      <c r="D389" s="69"/>
      <c r="E389" s="45"/>
      <c r="F389" s="45"/>
      <c r="G389" s="45"/>
      <c r="H389" s="70"/>
      <c r="I389" s="44"/>
      <c r="J389" s="44"/>
    </row>
    <row r="390" spans="1:10">
      <c r="A390" s="45"/>
      <c r="B390" s="45"/>
      <c r="C390" s="75"/>
      <c r="D390" s="69"/>
      <c r="E390" s="45"/>
      <c r="F390" s="45"/>
      <c r="G390" s="45"/>
      <c r="H390" s="70"/>
      <c r="I390" s="44"/>
      <c r="J390" s="44"/>
    </row>
    <row r="391" spans="1:10">
      <c r="A391" s="45"/>
      <c r="B391" s="45"/>
      <c r="C391" s="75"/>
      <c r="D391" s="69"/>
      <c r="E391" s="45"/>
      <c r="F391" s="45"/>
      <c r="G391" s="45"/>
      <c r="H391" s="70"/>
      <c r="I391" s="44"/>
      <c r="J391" s="44"/>
    </row>
    <row r="392" spans="1:10">
      <c r="A392" s="45"/>
      <c r="B392" s="45"/>
      <c r="C392" s="45"/>
      <c r="D392" s="69"/>
      <c r="E392" s="45"/>
      <c r="F392" s="45"/>
      <c r="G392" s="45"/>
      <c r="H392" s="70"/>
      <c r="I392" s="44"/>
      <c r="J392" s="44"/>
    </row>
    <row r="393" spans="1:10">
      <c r="A393" s="45"/>
      <c r="B393" s="73"/>
      <c r="C393" s="76"/>
      <c r="D393" s="77"/>
      <c r="E393" s="73"/>
      <c r="F393" s="73"/>
      <c r="G393" s="73"/>
      <c r="H393" s="74"/>
      <c r="I393" s="44"/>
      <c r="J393" s="44"/>
    </row>
    <row r="394" spans="1:10">
      <c r="A394" s="45"/>
      <c r="B394" s="45"/>
      <c r="C394" s="75"/>
      <c r="D394" s="69"/>
      <c r="E394" s="45"/>
      <c r="F394" s="45"/>
      <c r="G394" s="45"/>
      <c r="H394" s="70"/>
      <c r="I394" s="44"/>
      <c r="J394" s="44"/>
    </row>
    <row r="395" spans="1:10">
      <c r="A395" s="45"/>
      <c r="B395" s="45"/>
      <c r="C395" s="75"/>
      <c r="D395" s="69"/>
      <c r="E395" s="45"/>
      <c r="F395" s="45"/>
      <c r="G395" s="45"/>
      <c r="H395" s="70"/>
      <c r="I395" s="44"/>
      <c r="J395" s="44"/>
    </row>
    <row r="396" spans="1:10">
      <c r="A396" s="45"/>
      <c r="B396" s="45"/>
      <c r="C396" s="75"/>
      <c r="D396" s="69"/>
      <c r="E396" s="45"/>
      <c r="F396" s="45"/>
      <c r="G396" s="45"/>
      <c r="H396" s="70"/>
      <c r="I396" s="44"/>
      <c r="J396" s="44"/>
    </row>
    <row r="397" spans="1:10">
      <c r="A397" s="45"/>
      <c r="B397" s="45"/>
      <c r="C397" s="75"/>
      <c r="D397" s="69"/>
      <c r="E397" s="45"/>
      <c r="F397" s="45"/>
      <c r="G397" s="45"/>
      <c r="H397" s="70"/>
      <c r="I397" s="44"/>
      <c r="J397" s="44"/>
    </row>
    <row r="398" spans="1:10">
      <c r="A398" s="45"/>
      <c r="B398" s="45"/>
      <c r="C398" s="75"/>
      <c r="D398" s="69"/>
      <c r="E398" s="45"/>
      <c r="F398" s="45"/>
      <c r="G398" s="45"/>
      <c r="H398" s="70"/>
      <c r="I398" s="44"/>
      <c r="J398" s="44"/>
    </row>
    <row r="399" spans="1:10">
      <c r="A399" s="45"/>
      <c r="B399" s="45"/>
      <c r="C399" s="45"/>
      <c r="D399" s="69"/>
      <c r="E399" s="45"/>
      <c r="F399" s="45"/>
      <c r="G399" s="45"/>
      <c r="H399" s="70"/>
      <c r="I399" s="44"/>
      <c r="J399" s="44"/>
    </row>
    <row r="400" spans="1:10">
      <c r="A400" s="45"/>
      <c r="B400" s="73"/>
      <c r="C400" s="76"/>
      <c r="D400" s="77"/>
      <c r="E400" s="73"/>
      <c r="F400" s="73"/>
      <c r="G400" s="73"/>
      <c r="H400" s="74"/>
      <c r="I400" s="44"/>
      <c r="J400" s="44"/>
    </row>
    <row r="401" spans="1:10">
      <c r="A401" s="45"/>
      <c r="B401" s="45"/>
      <c r="C401" s="75"/>
      <c r="D401" s="69"/>
      <c r="E401" s="45"/>
      <c r="F401" s="45"/>
      <c r="G401" s="45"/>
      <c r="H401" s="70"/>
      <c r="I401" s="44"/>
      <c r="J401" s="44"/>
    </row>
    <row r="402" spans="1:10">
      <c r="A402" s="45"/>
      <c r="B402" s="45"/>
      <c r="C402" s="75"/>
      <c r="D402" s="69"/>
      <c r="E402" s="45"/>
      <c r="F402" s="45"/>
      <c r="G402" s="45"/>
      <c r="H402" s="70"/>
      <c r="I402" s="44"/>
      <c r="J402" s="44"/>
    </row>
    <row r="403" spans="1:10">
      <c r="A403" s="45"/>
      <c r="B403" s="45"/>
      <c r="C403" s="75"/>
      <c r="D403" s="69"/>
      <c r="E403" s="45"/>
      <c r="F403" s="45"/>
      <c r="G403" s="45"/>
      <c r="H403" s="70"/>
      <c r="I403" s="44"/>
      <c r="J403" s="44"/>
    </row>
    <row r="404" spans="1:10">
      <c r="A404" s="45"/>
      <c r="B404" s="45"/>
      <c r="C404" s="75"/>
      <c r="D404" s="69"/>
      <c r="E404" s="45"/>
      <c r="F404" s="45"/>
      <c r="G404" s="45"/>
      <c r="H404" s="70"/>
      <c r="I404" s="44"/>
      <c r="J404" s="44"/>
    </row>
    <row r="405" spans="1:10">
      <c r="A405" s="45"/>
      <c r="B405" s="45"/>
      <c r="C405" s="45"/>
      <c r="D405" s="69"/>
      <c r="E405" s="45"/>
      <c r="F405" s="45"/>
      <c r="G405" s="45"/>
      <c r="H405" s="70"/>
      <c r="I405" s="44"/>
      <c r="J405" s="44"/>
    </row>
    <row r="406" spans="1:10">
      <c r="A406" s="45"/>
      <c r="B406" s="73"/>
      <c r="C406" s="76"/>
      <c r="D406" s="77"/>
      <c r="E406" s="73"/>
      <c r="F406" s="73"/>
      <c r="G406" s="73"/>
      <c r="H406" s="74"/>
      <c r="I406" s="44"/>
      <c r="J406" s="44"/>
    </row>
    <row r="407" spans="1:10">
      <c r="A407" s="45"/>
      <c r="B407" s="45"/>
      <c r="C407" s="75"/>
      <c r="D407" s="69"/>
      <c r="E407" s="45"/>
      <c r="F407" s="45"/>
      <c r="G407" s="45"/>
      <c r="H407" s="70"/>
      <c r="I407" s="44"/>
      <c r="J407" s="44"/>
    </row>
    <row r="408" spans="1:10">
      <c r="A408" s="45"/>
      <c r="B408" s="45"/>
      <c r="C408" s="75"/>
      <c r="D408" s="69"/>
      <c r="E408" s="45"/>
      <c r="F408" s="45"/>
      <c r="G408" s="45"/>
      <c r="H408" s="70"/>
      <c r="I408" s="44"/>
      <c r="J408" s="44"/>
    </row>
    <row r="409" spans="1:10">
      <c r="A409" s="45"/>
      <c r="B409" s="45"/>
      <c r="C409" s="75"/>
      <c r="D409" s="69"/>
      <c r="E409" s="45"/>
      <c r="F409" s="45"/>
      <c r="G409" s="45"/>
      <c r="H409" s="70"/>
      <c r="I409" s="44"/>
      <c r="J409" s="44"/>
    </row>
    <row r="410" spans="1:10">
      <c r="A410" s="45"/>
      <c r="B410" s="45"/>
      <c r="C410" s="75"/>
      <c r="D410" s="69"/>
      <c r="E410" s="45"/>
      <c r="F410" s="45"/>
      <c r="G410" s="45"/>
      <c r="H410" s="70"/>
      <c r="I410" s="44"/>
      <c r="J410" s="44"/>
    </row>
    <row r="411" spans="1:10">
      <c r="A411" s="45"/>
      <c r="B411" s="45"/>
      <c r="C411" s="75"/>
      <c r="D411" s="69"/>
      <c r="E411" s="45"/>
      <c r="F411" s="45"/>
      <c r="G411" s="45"/>
      <c r="H411" s="70"/>
      <c r="I411" s="44"/>
      <c r="J411" s="44"/>
    </row>
    <row r="412" spans="1:10">
      <c r="A412" s="45"/>
      <c r="B412" s="45"/>
      <c r="C412" s="45"/>
      <c r="D412" s="69"/>
      <c r="E412" s="45"/>
      <c r="F412" s="45"/>
      <c r="G412" s="45"/>
      <c r="H412" s="70"/>
      <c r="I412" s="44"/>
      <c r="J412" s="44"/>
    </row>
    <row r="413" spans="1:10">
      <c r="A413" s="45"/>
      <c r="B413" s="73"/>
      <c r="C413" s="76"/>
      <c r="D413" s="77"/>
      <c r="E413" s="73"/>
      <c r="F413" s="73"/>
      <c r="G413" s="73"/>
      <c r="H413" s="74"/>
      <c r="I413" s="44"/>
      <c r="J413" s="44"/>
    </row>
    <row r="414" spans="1:10">
      <c r="A414" s="45"/>
      <c r="B414" s="45"/>
      <c r="C414" s="75"/>
      <c r="D414" s="69"/>
      <c r="E414" s="45"/>
      <c r="F414" s="45"/>
      <c r="G414" s="45"/>
      <c r="H414" s="70"/>
      <c r="I414" s="44"/>
      <c r="J414" s="44"/>
    </row>
    <row r="415" spans="1:10">
      <c r="A415" s="45"/>
      <c r="B415" s="45"/>
      <c r="C415" s="45"/>
      <c r="D415" s="69"/>
      <c r="E415" s="45"/>
      <c r="F415" s="45"/>
      <c r="G415" s="45"/>
      <c r="H415" s="70"/>
      <c r="I415" s="44"/>
      <c r="J415" s="44"/>
    </row>
    <row r="416" spans="1:10">
      <c r="A416" s="45"/>
      <c r="B416" s="45"/>
      <c r="C416" s="75"/>
      <c r="D416" s="69"/>
      <c r="E416" s="45"/>
      <c r="F416" s="45"/>
      <c r="G416" s="45"/>
      <c r="H416" s="70"/>
      <c r="I416" s="44"/>
      <c r="J416" s="44"/>
    </row>
    <row r="417" spans="1:10">
      <c r="A417" s="45"/>
      <c r="B417" s="45"/>
      <c r="C417" s="75"/>
      <c r="D417" s="69"/>
      <c r="E417" s="45"/>
      <c r="F417" s="45"/>
      <c r="G417" s="45"/>
      <c r="H417" s="70"/>
      <c r="I417" s="44"/>
      <c r="J417" s="44"/>
    </row>
    <row r="418" spans="1:10">
      <c r="A418" s="45"/>
      <c r="B418" s="45"/>
      <c r="C418" s="75"/>
      <c r="D418" s="69"/>
      <c r="E418" s="45"/>
      <c r="F418" s="45"/>
      <c r="G418" s="45"/>
      <c r="H418" s="70"/>
      <c r="I418" s="44"/>
      <c r="J418" s="44"/>
    </row>
    <row r="419" spans="1:10">
      <c r="A419" s="45"/>
      <c r="B419" s="45"/>
      <c r="C419" s="75"/>
      <c r="D419" s="69"/>
      <c r="E419" s="45"/>
      <c r="F419" s="45"/>
      <c r="G419" s="45"/>
      <c r="H419" s="70"/>
      <c r="I419" s="44"/>
      <c r="J419" s="44"/>
    </row>
    <row r="420" spans="1:10">
      <c r="A420" s="45"/>
      <c r="B420" s="45"/>
      <c r="C420" s="45"/>
      <c r="D420" s="69"/>
      <c r="E420" s="45"/>
      <c r="F420" s="45"/>
      <c r="G420" s="45"/>
      <c r="H420" s="70"/>
      <c r="I420" s="44"/>
      <c r="J420" s="44"/>
    </row>
    <row r="421" spans="1:10">
      <c r="A421" s="45"/>
      <c r="B421" s="73"/>
      <c r="C421" s="76"/>
      <c r="D421" s="77"/>
      <c r="E421" s="73"/>
      <c r="F421" s="73"/>
      <c r="G421" s="73"/>
      <c r="H421" s="74"/>
      <c r="I421" s="44"/>
      <c r="J421" s="44"/>
    </row>
    <row r="422" spans="1:10">
      <c r="A422" s="45"/>
      <c r="B422" s="45"/>
      <c r="C422" s="75"/>
      <c r="D422" s="69"/>
      <c r="E422" s="45"/>
      <c r="F422" s="45"/>
      <c r="G422" s="45"/>
      <c r="H422" s="70"/>
      <c r="I422" s="44"/>
      <c r="J422" s="44"/>
    </row>
    <row r="423" spans="1:10">
      <c r="A423" s="45"/>
      <c r="B423" s="45"/>
      <c r="C423" s="45"/>
      <c r="D423" s="69"/>
      <c r="E423" s="45"/>
      <c r="F423" s="45"/>
      <c r="G423" s="45"/>
      <c r="H423" s="70"/>
      <c r="I423" s="44"/>
      <c r="J423" s="44"/>
    </row>
    <row r="424" spans="1:10">
      <c r="A424" s="45"/>
      <c r="B424" s="45"/>
      <c r="C424" s="75"/>
      <c r="D424" s="69"/>
      <c r="E424" s="45"/>
      <c r="F424" s="45"/>
      <c r="G424" s="45"/>
      <c r="H424" s="70"/>
      <c r="I424" s="44"/>
      <c r="J424" s="44"/>
    </row>
    <row r="425" spans="1:10">
      <c r="A425" s="45"/>
      <c r="B425" s="45"/>
      <c r="C425" s="75"/>
      <c r="D425" s="69"/>
      <c r="E425" s="45"/>
      <c r="F425" s="45"/>
      <c r="G425" s="45"/>
      <c r="H425" s="70"/>
      <c r="I425" s="44"/>
      <c r="J425" s="44"/>
    </row>
    <row r="426" spans="1:10">
      <c r="A426" s="45"/>
      <c r="B426" s="45"/>
      <c r="C426" s="75"/>
      <c r="D426" s="69"/>
      <c r="E426" s="45"/>
      <c r="F426" s="45"/>
      <c r="G426" s="45"/>
      <c r="H426" s="70"/>
      <c r="I426" s="44"/>
      <c r="J426" s="44"/>
    </row>
    <row r="427" spans="1:10">
      <c r="A427" s="45"/>
      <c r="B427" s="45"/>
      <c r="C427" s="75"/>
      <c r="D427" s="69"/>
      <c r="E427" s="45"/>
      <c r="F427" s="45"/>
      <c r="G427" s="45"/>
      <c r="H427" s="70"/>
      <c r="I427" s="44"/>
      <c r="J427" s="44"/>
    </row>
    <row r="428" spans="1:10">
      <c r="A428" s="45"/>
      <c r="B428" s="45"/>
      <c r="C428" s="45"/>
      <c r="D428" s="69"/>
      <c r="E428" s="45"/>
      <c r="F428" s="45"/>
      <c r="G428" s="45"/>
      <c r="H428" s="70"/>
      <c r="I428" s="44"/>
      <c r="J428" s="44"/>
    </row>
    <row r="429" spans="1:10">
      <c r="A429" s="45"/>
      <c r="B429" s="73"/>
      <c r="C429" s="76"/>
      <c r="D429" s="77"/>
      <c r="E429" s="73"/>
      <c r="F429" s="73"/>
      <c r="G429" s="73"/>
      <c r="H429" s="74"/>
      <c r="I429" s="44"/>
      <c r="J429" s="44"/>
    </row>
    <row r="430" spans="1:10">
      <c r="A430" s="45"/>
      <c r="B430" s="45"/>
      <c r="C430" s="75"/>
      <c r="D430" s="69"/>
      <c r="E430" s="45"/>
      <c r="F430" s="45"/>
      <c r="G430" s="45"/>
      <c r="H430" s="70"/>
      <c r="I430" s="44"/>
      <c r="J430" s="44"/>
    </row>
    <row r="431" spans="1:10">
      <c r="A431" s="45"/>
      <c r="B431" s="45"/>
      <c r="C431" s="75"/>
      <c r="D431" s="69"/>
      <c r="E431" s="45"/>
      <c r="F431" s="45"/>
      <c r="G431" s="45"/>
      <c r="H431" s="70"/>
      <c r="I431" s="44"/>
      <c r="J431" s="44"/>
    </row>
    <row r="432" spans="1:10">
      <c r="A432" s="45"/>
      <c r="B432" s="45"/>
      <c r="C432" s="75"/>
      <c r="D432" s="69"/>
      <c r="E432" s="45"/>
      <c r="F432" s="45"/>
      <c r="G432" s="45"/>
      <c r="H432" s="70"/>
      <c r="I432" s="44"/>
      <c r="J432" s="44"/>
    </row>
    <row r="433" spans="1:10">
      <c r="A433" s="45"/>
      <c r="B433" s="45"/>
      <c r="C433" s="75"/>
      <c r="D433" s="69"/>
      <c r="E433" s="45"/>
      <c r="F433" s="45"/>
      <c r="G433" s="45"/>
      <c r="H433" s="70"/>
      <c r="I433" s="44"/>
      <c r="J433" s="44"/>
    </row>
    <row r="434" spans="1:10">
      <c r="A434" s="45"/>
      <c r="B434" s="45"/>
      <c r="C434" s="75"/>
      <c r="D434" s="69"/>
      <c r="E434" s="45"/>
      <c r="F434" s="45"/>
      <c r="G434" s="45"/>
      <c r="H434" s="70"/>
      <c r="I434" s="44"/>
      <c r="J434" s="44"/>
    </row>
    <row r="435" spans="1:10">
      <c r="A435" s="45"/>
      <c r="B435" s="45"/>
      <c r="C435" s="75"/>
      <c r="D435" s="69"/>
      <c r="E435" s="45"/>
      <c r="F435" s="45"/>
      <c r="G435" s="45"/>
      <c r="H435" s="70"/>
      <c r="I435" s="44"/>
      <c r="J435" s="44"/>
    </row>
    <row r="436" spans="1:10">
      <c r="A436" s="45"/>
      <c r="B436" s="45"/>
      <c r="C436" s="45"/>
      <c r="D436" s="69"/>
      <c r="E436" s="45"/>
      <c r="F436" s="45"/>
      <c r="G436" s="45"/>
      <c r="H436" s="70"/>
      <c r="I436" s="44"/>
      <c r="J436" s="44"/>
    </row>
    <row r="437" spans="1:10">
      <c r="A437" s="45"/>
      <c r="B437" s="73"/>
      <c r="C437" s="76"/>
      <c r="D437" s="77"/>
      <c r="E437" s="73"/>
      <c r="F437" s="73"/>
      <c r="G437" s="73"/>
      <c r="H437" s="74"/>
      <c r="I437" s="44"/>
      <c r="J437" s="44"/>
    </row>
    <row r="438" spans="1:10">
      <c r="A438" s="45"/>
      <c r="B438" s="45"/>
      <c r="C438" s="75"/>
      <c r="D438" s="69"/>
      <c r="E438" s="45"/>
      <c r="F438" s="45"/>
      <c r="G438" s="45"/>
      <c r="H438" s="70"/>
      <c r="I438" s="44"/>
      <c r="J438" s="44"/>
    </row>
    <row r="439" spans="1:10">
      <c r="A439" s="45"/>
      <c r="B439" s="45"/>
      <c r="C439" s="45"/>
      <c r="D439" s="69"/>
      <c r="E439" s="45"/>
      <c r="F439" s="45"/>
      <c r="G439" s="45"/>
      <c r="H439" s="70"/>
      <c r="I439" s="44"/>
      <c r="J439" s="44"/>
    </row>
    <row r="440" spans="1:10">
      <c r="A440" s="45"/>
      <c r="B440" s="45"/>
      <c r="C440" s="75"/>
      <c r="D440" s="69"/>
      <c r="E440" s="45"/>
      <c r="F440" s="45"/>
      <c r="G440" s="45"/>
      <c r="H440" s="70"/>
      <c r="I440" s="44"/>
      <c r="J440" s="44"/>
    </row>
    <row r="441" spans="1:10">
      <c r="A441" s="45"/>
      <c r="B441" s="45"/>
      <c r="C441" s="75"/>
      <c r="D441" s="69"/>
      <c r="E441" s="45"/>
      <c r="F441" s="45"/>
      <c r="G441" s="45"/>
      <c r="H441" s="70"/>
      <c r="I441" s="44"/>
      <c r="J441" s="44"/>
    </row>
    <row r="442" spans="1:10">
      <c r="A442" s="45"/>
      <c r="B442" s="45"/>
      <c r="C442" s="75"/>
      <c r="D442" s="69"/>
      <c r="E442" s="45"/>
      <c r="F442" s="45"/>
      <c r="G442" s="45"/>
      <c r="H442" s="70"/>
      <c r="I442" s="44"/>
      <c r="J442" s="44"/>
    </row>
    <row r="443" spans="1:10">
      <c r="A443" s="45"/>
      <c r="B443" s="45"/>
      <c r="C443" s="75"/>
      <c r="D443" s="69"/>
      <c r="E443" s="45"/>
      <c r="F443" s="45"/>
      <c r="G443" s="45"/>
      <c r="H443" s="70"/>
      <c r="I443" s="44"/>
      <c r="J443" s="44"/>
    </row>
    <row r="444" spans="1:10">
      <c r="A444" s="45"/>
      <c r="B444" s="45"/>
      <c r="C444" s="45"/>
      <c r="D444" s="69"/>
      <c r="E444" s="45"/>
      <c r="F444" s="45"/>
      <c r="G444" s="45"/>
      <c r="H444" s="70"/>
      <c r="I444" s="44"/>
      <c r="J444" s="44"/>
    </row>
    <row r="445" spans="1:10">
      <c r="A445" s="45"/>
      <c r="B445" s="73"/>
      <c r="C445" s="76"/>
      <c r="D445" s="77"/>
      <c r="E445" s="73"/>
      <c r="F445" s="73"/>
      <c r="G445" s="73"/>
      <c r="H445" s="74"/>
      <c r="I445" s="44"/>
      <c r="J445" s="44"/>
    </row>
    <row r="446" spans="1:10">
      <c r="A446" s="45"/>
      <c r="B446" s="45"/>
      <c r="C446" s="75"/>
      <c r="D446" s="69"/>
      <c r="E446" s="45"/>
      <c r="F446" s="45"/>
      <c r="G446" s="45"/>
      <c r="H446" s="70"/>
      <c r="I446" s="44"/>
      <c r="J446" s="44"/>
    </row>
    <row r="447" spans="1:10">
      <c r="A447" s="45"/>
      <c r="B447" s="45"/>
      <c r="C447" s="45"/>
      <c r="D447" s="69"/>
      <c r="E447" s="45"/>
      <c r="F447" s="45"/>
      <c r="G447" s="45"/>
      <c r="H447" s="70"/>
      <c r="I447" s="44"/>
      <c r="J447" s="44"/>
    </row>
    <row r="448" spans="1:10">
      <c r="A448" s="45"/>
      <c r="B448" s="45"/>
      <c r="C448" s="75"/>
      <c r="D448" s="69"/>
      <c r="E448" s="45"/>
      <c r="F448" s="45"/>
      <c r="G448" s="45"/>
      <c r="H448" s="70"/>
      <c r="I448" s="44"/>
      <c r="J448" s="44"/>
    </row>
    <row r="449" spans="1:10">
      <c r="A449" s="45"/>
      <c r="B449" s="45"/>
      <c r="C449" s="75"/>
      <c r="D449" s="69"/>
      <c r="E449" s="45"/>
      <c r="F449" s="45"/>
      <c r="G449" s="45"/>
      <c r="H449" s="70"/>
      <c r="I449" s="44"/>
      <c r="J449" s="44"/>
    </row>
    <row r="450" spans="1:10">
      <c r="A450" s="45"/>
      <c r="B450" s="45"/>
      <c r="C450" s="75"/>
      <c r="D450" s="69"/>
      <c r="E450" s="45"/>
      <c r="F450" s="45"/>
      <c r="G450" s="45"/>
      <c r="H450" s="70"/>
      <c r="I450" s="44"/>
      <c r="J450" s="44"/>
    </row>
    <row r="451" spans="1:10">
      <c r="A451" s="45"/>
      <c r="B451" s="45"/>
      <c r="C451" s="75"/>
      <c r="D451" s="69"/>
      <c r="E451" s="45"/>
      <c r="F451" s="45"/>
      <c r="G451" s="45"/>
      <c r="H451" s="70"/>
      <c r="I451" s="44"/>
      <c r="J451" s="44"/>
    </row>
    <row r="452" spans="1:10">
      <c r="A452" s="45"/>
      <c r="B452" s="45"/>
      <c r="C452" s="45"/>
      <c r="D452" s="69"/>
      <c r="E452" s="45"/>
      <c r="F452" s="45"/>
      <c r="G452" s="45"/>
      <c r="H452" s="70"/>
      <c r="I452" s="44"/>
      <c r="J452" s="44"/>
    </row>
    <row r="453" spans="1:10">
      <c r="A453" s="45"/>
      <c r="B453" s="73"/>
      <c r="C453" s="76"/>
      <c r="D453" s="77"/>
      <c r="E453" s="73"/>
      <c r="F453" s="73"/>
      <c r="G453" s="73"/>
      <c r="H453" s="74"/>
      <c r="I453" s="44"/>
      <c r="J453" s="44"/>
    </row>
    <row r="454" spans="1:10">
      <c r="A454" s="45"/>
      <c r="B454" s="45"/>
      <c r="C454" s="75"/>
      <c r="D454" s="69"/>
      <c r="E454" s="45"/>
      <c r="F454" s="45"/>
      <c r="G454" s="45"/>
      <c r="H454" s="70"/>
      <c r="I454" s="44"/>
      <c r="J454" s="44"/>
    </row>
    <row r="455" spans="1:10">
      <c r="A455" s="45"/>
      <c r="B455" s="45"/>
      <c r="C455" s="75"/>
      <c r="D455" s="69"/>
      <c r="E455" s="45"/>
      <c r="F455" s="45"/>
      <c r="G455" s="45"/>
      <c r="H455" s="70"/>
      <c r="I455" s="44"/>
      <c r="J455" s="44"/>
    </row>
    <row r="456" spans="1:10">
      <c r="A456" s="45"/>
      <c r="B456" s="45"/>
      <c r="C456" s="45"/>
      <c r="D456" s="69"/>
      <c r="E456" s="45"/>
      <c r="F456" s="45"/>
      <c r="G456" s="45"/>
      <c r="H456" s="70"/>
      <c r="I456" s="44"/>
      <c r="J456" s="44"/>
    </row>
    <row r="457" spans="1:10">
      <c r="A457" s="45"/>
      <c r="B457" s="73"/>
      <c r="C457" s="76"/>
      <c r="D457" s="77"/>
      <c r="E457" s="73"/>
      <c r="F457" s="73"/>
      <c r="G457" s="73"/>
      <c r="H457" s="74"/>
      <c r="I457" s="44"/>
      <c r="J457" s="44"/>
    </row>
    <row r="458" spans="1:10">
      <c r="A458" s="45"/>
      <c r="B458" s="45"/>
      <c r="C458" s="75"/>
      <c r="D458" s="69"/>
      <c r="E458" s="45"/>
      <c r="F458" s="45"/>
      <c r="G458" s="45"/>
      <c r="H458" s="70"/>
      <c r="I458" s="44"/>
      <c r="J458" s="44"/>
    </row>
    <row r="459" spans="1:10">
      <c r="A459" s="45"/>
      <c r="B459" s="45"/>
      <c r="C459" s="75"/>
      <c r="D459" s="69"/>
      <c r="E459" s="45"/>
      <c r="F459" s="45"/>
      <c r="G459" s="45"/>
      <c r="H459" s="70"/>
      <c r="I459" s="44"/>
      <c r="J459" s="44"/>
    </row>
    <row r="460" spans="1:10">
      <c r="A460" s="45"/>
      <c r="B460" s="45"/>
      <c r="C460" s="75"/>
      <c r="D460" s="69"/>
      <c r="E460" s="45"/>
      <c r="F460" s="45"/>
      <c r="G460" s="45"/>
      <c r="H460" s="70"/>
      <c r="I460" s="44"/>
      <c r="J460" s="44"/>
    </row>
    <row r="461" spans="1:10">
      <c r="A461" s="45"/>
      <c r="B461" s="45"/>
      <c r="C461" s="75"/>
      <c r="D461" s="69"/>
      <c r="E461" s="45"/>
      <c r="F461" s="45"/>
      <c r="G461" s="45"/>
      <c r="H461" s="70"/>
      <c r="I461" s="44"/>
      <c r="J461" s="44"/>
    </row>
    <row r="462" spans="1:10">
      <c r="A462" s="45"/>
      <c r="B462" s="45"/>
      <c r="C462" s="75"/>
      <c r="D462" s="69"/>
      <c r="E462" s="45"/>
      <c r="F462" s="45"/>
      <c r="G462" s="45"/>
      <c r="H462" s="70"/>
      <c r="I462" s="44"/>
      <c r="J462" s="44"/>
    </row>
    <row r="463" spans="1:10">
      <c r="A463" s="45"/>
      <c r="B463" s="45"/>
      <c r="C463" s="75"/>
      <c r="D463" s="69"/>
      <c r="E463" s="45"/>
      <c r="F463" s="45"/>
      <c r="G463" s="45"/>
      <c r="H463" s="70"/>
      <c r="I463" s="44"/>
      <c r="J463" s="44"/>
    </row>
    <row r="464" spans="1:10">
      <c r="A464" s="45"/>
      <c r="B464" s="45"/>
      <c r="C464" s="75"/>
      <c r="D464" s="69"/>
      <c r="E464" s="45"/>
      <c r="F464" s="45"/>
      <c r="G464" s="45"/>
      <c r="H464" s="70"/>
      <c r="I464" s="44"/>
      <c r="J464" s="44"/>
    </row>
    <row r="465" spans="1:10">
      <c r="A465" s="45"/>
      <c r="B465" s="45"/>
      <c r="C465" s="75"/>
      <c r="D465" s="69"/>
      <c r="E465" s="45"/>
      <c r="F465" s="45"/>
      <c r="G465" s="45"/>
      <c r="H465" s="70"/>
      <c r="I465" s="44"/>
      <c r="J465" s="44"/>
    </row>
    <row r="466" spans="1:10">
      <c r="A466" s="45"/>
      <c r="B466" s="45"/>
      <c r="C466" s="75"/>
      <c r="D466" s="69"/>
      <c r="E466" s="45"/>
      <c r="F466" s="45"/>
      <c r="G466" s="45"/>
      <c r="H466" s="70"/>
      <c r="I466" s="44"/>
      <c r="J466" s="44"/>
    </row>
    <row r="467" spans="1:10">
      <c r="A467" s="45"/>
      <c r="B467" s="45"/>
      <c r="C467" s="45"/>
      <c r="D467" s="69"/>
      <c r="E467" s="45"/>
      <c r="F467" s="45"/>
      <c r="G467" s="45"/>
      <c r="H467" s="70"/>
      <c r="I467" s="44"/>
      <c r="J467" s="44"/>
    </row>
    <row r="468" spans="1:10">
      <c r="A468" s="45"/>
      <c r="B468" s="73"/>
      <c r="C468" s="76"/>
      <c r="D468" s="77"/>
      <c r="E468" s="73"/>
      <c r="F468" s="73"/>
      <c r="G468" s="73"/>
      <c r="H468" s="74"/>
      <c r="I468" s="44"/>
      <c r="J468" s="44"/>
    </row>
    <row r="469" spans="1:10">
      <c r="A469" s="45"/>
      <c r="B469" s="45"/>
      <c r="C469" s="75"/>
      <c r="D469" s="69"/>
      <c r="E469" s="45"/>
      <c r="F469" s="45"/>
      <c r="G469" s="45"/>
      <c r="H469" s="70"/>
      <c r="I469" s="44"/>
      <c r="J469" s="44"/>
    </row>
    <row r="470" spans="1:10">
      <c r="A470" s="45"/>
      <c r="B470" s="45"/>
      <c r="C470" s="75"/>
      <c r="D470" s="69"/>
      <c r="E470" s="45"/>
      <c r="F470" s="45"/>
      <c r="G470" s="45"/>
      <c r="H470" s="70"/>
      <c r="I470" s="44"/>
      <c r="J470" s="44"/>
    </row>
    <row r="471" spans="1:10">
      <c r="A471" s="45"/>
      <c r="B471" s="45"/>
      <c r="C471" s="75"/>
      <c r="D471" s="69"/>
      <c r="E471" s="45"/>
      <c r="F471" s="45"/>
      <c r="G471" s="45"/>
      <c r="H471" s="70"/>
      <c r="I471" s="44"/>
      <c r="J471" s="44"/>
    </row>
    <row r="472" spans="1:10">
      <c r="A472" s="45"/>
      <c r="B472" s="45"/>
      <c r="C472" s="75"/>
      <c r="D472" s="69"/>
      <c r="E472" s="45"/>
      <c r="F472" s="45"/>
      <c r="G472" s="45"/>
      <c r="H472" s="70"/>
      <c r="I472" s="44"/>
      <c r="J472" s="44"/>
    </row>
    <row r="473" spans="1:10">
      <c r="A473" s="45"/>
      <c r="B473" s="45"/>
      <c r="C473" s="75"/>
      <c r="D473" s="69"/>
      <c r="E473" s="45"/>
      <c r="F473" s="45"/>
      <c r="G473" s="45"/>
      <c r="H473" s="70"/>
      <c r="I473" s="44"/>
      <c r="J473" s="44"/>
    </row>
    <row r="474" spans="1:10">
      <c r="A474" s="45"/>
      <c r="B474" s="45"/>
      <c r="C474" s="75"/>
      <c r="D474" s="69"/>
      <c r="E474" s="45"/>
      <c r="F474" s="45"/>
      <c r="G474" s="45"/>
      <c r="H474" s="70"/>
      <c r="I474" s="44"/>
      <c r="J474" s="44"/>
    </row>
    <row r="475" spans="1:10">
      <c r="A475" s="45"/>
      <c r="B475" s="45"/>
      <c r="C475" s="75"/>
      <c r="D475" s="69"/>
      <c r="E475" s="45"/>
      <c r="F475" s="45"/>
      <c r="G475" s="45"/>
      <c r="H475" s="70"/>
      <c r="I475" s="44"/>
      <c r="J475" s="44"/>
    </row>
    <row r="476" spans="1:10">
      <c r="A476" s="45"/>
      <c r="B476" s="45"/>
      <c r="C476" s="75"/>
      <c r="D476" s="69"/>
      <c r="E476" s="45"/>
      <c r="F476" s="45"/>
      <c r="G476" s="45"/>
      <c r="H476" s="70"/>
      <c r="I476" s="44"/>
      <c r="J476" s="44"/>
    </row>
    <row r="477" spans="1:10">
      <c r="A477" s="45"/>
      <c r="B477" s="45"/>
      <c r="C477" s="75"/>
      <c r="D477" s="69"/>
      <c r="E477" s="45"/>
      <c r="F477" s="45"/>
      <c r="G477" s="45"/>
      <c r="H477" s="70"/>
      <c r="I477" s="44"/>
      <c r="J477" s="44"/>
    </row>
    <row r="478" spans="1:10">
      <c r="A478" s="45"/>
      <c r="B478" s="45"/>
      <c r="C478" s="75"/>
      <c r="D478" s="69"/>
      <c r="E478" s="45"/>
      <c r="F478" s="45"/>
      <c r="G478" s="45"/>
      <c r="H478" s="70"/>
      <c r="I478" s="44"/>
      <c r="J478" s="44"/>
    </row>
    <row r="479" spans="1:10">
      <c r="A479" s="45"/>
      <c r="B479" s="45"/>
      <c r="C479" s="75"/>
      <c r="D479" s="69"/>
      <c r="E479" s="45"/>
      <c r="F479" s="45"/>
      <c r="G479" s="45"/>
      <c r="H479" s="70"/>
      <c r="I479" s="44"/>
      <c r="J479" s="44"/>
    </row>
    <row r="480" spans="1:10">
      <c r="A480" s="45"/>
      <c r="B480" s="45"/>
      <c r="C480" s="75"/>
      <c r="D480" s="69"/>
      <c r="E480" s="45"/>
      <c r="F480" s="45"/>
      <c r="G480" s="45"/>
      <c r="H480" s="70"/>
      <c r="I480" s="44"/>
      <c r="J480" s="44"/>
    </row>
    <row r="481" spans="1:10">
      <c r="A481" s="45"/>
      <c r="B481" s="45"/>
      <c r="C481" s="75"/>
      <c r="D481" s="69"/>
      <c r="E481" s="45"/>
      <c r="F481" s="45"/>
      <c r="G481" s="45"/>
      <c r="H481" s="70"/>
      <c r="I481" s="44"/>
      <c r="J481" s="44"/>
    </row>
    <row r="482" spans="1:10">
      <c r="A482" s="45"/>
      <c r="B482" s="45"/>
      <c r="C482" s="75"/>
      <c r="D482" s="69"/>
      <c r="E482" s="45"/>
      <c r="F482" s="45"/>
      <c r="G482" s="45"/>
      <c r="H482" s="70"/>
      <c r="I482" s="44"/>
      <c r="J482" s="44"/>
    </row>
    <row r="483" spans="1:10">
      <c r="A483" s="45"/>
      <c r="B483" s="45"/>
      <c r="C483" s="75"/>
      <c r="D483" s="69"/>
      <c r="E483" s="45"/>
      <c r="F483" s="45"/>
      <c r="G483" s="45"/>
      <c r="H483" s="70"/>
      <c r="I483" s="44"/>
      <c r="J483" s="44"/>
    </row>
    <row r="484" spans="1:10">
      <c r="A484" s="45"/>
      <c r="B484" s="45"/>
      <c r="C484" s="75"/>
      <c r="D484" s="69"/>
      <c r="E484" s="45"/>
      <c r="F484" s="45"/>
      <c r="G484" s="45"/>
      <c r="H484" s="70"/>
      <c r="I484" s="44"/>
      <c r="J484" s="44"/>
    </row>
    <row r="485" spans="1:10">
      <c r="A485" s="14"/>
      <c r="B485" s="14"/>
      <c r="C485" s="14"/>
      <c r="D485" s="14"/>
      <c r="E485" s="14"/>
      <c r="F485" s="14"/>
      <c r="G485" s="14"/>
      <c r="H485" s="14"/>
    </row>
    <row r="486" spans="1:10">
      <c r="A486" s="14"/>
      <c r="B486" s="14"/>
      <c r="C486" s="14"/>
      <c r="D486" s="14"/>
      <c r="E486" s="14"/>
      <c r="F486" s="14"/>
      <c r="G486" s="14"/>
      <c r="H486" s="14"/>
    </row>
    <row r="487" spans="1:10">
      <c r="A487" s="14"/>
      <c r="B487" s="14"/>
      <c r="C487" s="14"/>
      <c r="D487" s="14"/>
      <c r="E487" s="14"/>
      <c r="F487" s="14"/>
      <c r="G487" s="14"/>
      <c r="H487" s="14"/>
    </row>
    <row r="488" spans="1:10">
      <c r="A488" s="14"/>
      <c r="B488" s="14"/>
      <c r="C488" s="14"/>
      <c r="D488" s="14"/>
      <c r="E488" s="14"/>
      <c r="F488" s="14"/>
      <c r="G488" s="14"/>
      <c r="H488" s="14"/>
    </row>
    <row r="489" spans="1:10">
      <c r="A489" s="14"/>
      <c r="B489" s="14"/>
      <c r="C489" s="14"/>
      <c r="D489" s="14"/>
      <c r="E489" s="14"/>
      <c r="F489" s="14"/>
      <c r="G489" s="14"/>
      <c r="H489" s="14"/>
    </row>
    <row r="490" spans="1:10">
      <c r="A490" s="14"/>
      <c r="B490" s="14"/>
      <c r="C490" s="14"/>
      <c r="D490" s="14"/>
      <c r="E490" s="14"/>
      <c r="F490" s="14"/>
      <c r="G490" s="14"/>
      <c r="H490" s="14"/>
    </row>
    <row r="491" spans="1:10">
      <c r="A491" s="14"/>
      <c r="B491" s="14"/>
      <c r="C491" s="14"/>
      <c r="D491" s="14"/>
      <c r="E491" s="14"/>
      <c r="F491" s="14"/>
      <c r="G491" s="14"/>
      <c r="H491" s="14"/>
    </row>
    <row r="492" spans="1:10">
      <c r="A492" s="14"/>
      <c r="B492" s="14"/>
      <c r="C492" s="14"/>
      <c r="D492" s="14"/>
      <c r="E492" s="14"/>
      <c r="F492" s="14"/>
      <c r="G492" s="14"/>
      <c r="H492" s="14"/>
    </row>
    <row r="493" spans="1:10">
      <c r="A493" s="14"/>
      <c r="B493" s="14"/>
      <c r="C493" s="14"/>
      <c r="D493" s="14"/>
      <c r="E493" s="14"/>
      <c r="F493" s="14"/>
      <c r="G493" s="14"/>
      <c r="H493" s="14"/>
    </row>
    <row r="494" spans="1:10">
      <c r="A494" s="14"/>
      <c r="B494" s="14"/>
      <c r="C494" s="14"/>
      <c r="D494" s="14"/>
      <c r="E494" s="14"/>
      <c r="F494" s="14"/>
      <c r="G494" s="14"/>
      <c r="H494" s="14"/>
    </row>
    <row r="495" spans="1:10">
      <c r="A495" s="14"/>
      <c r="B495" s="14"/>
      <c r="C495" s="14"/>
      <c r="D495" s="14"/>
      <c r="E495" s="14"/>
      <c r="F495" s="14"/>
      <c r="G495" s="14"/>
      <c r="H495" s="14"/>
    </row>
    <row r="496" spans="1:10">
      <c r="A496" s="14"/>
      <c r="B496" s="14"/>
      <c r="C496" s="14"/>
      <c r="D496" s="14"/>
      <c r="E496" s="14"/>
      <c r="F496" s="14"/>
    </row>
    <row r="497" spans="1:6">
      <c r="A497" s="14"/>
      <c r="B497" s="14"/>
      <c r="C497" s="14"/>
      <c r="D497" s="14"/>
      <c r="E497" s="14"/>
      <c r="F497" s="14"/>
    </row>
    <row r="498" spans="1:6">
      <c r="A498" s="14"/>
      <c r="B498" s="14"/>
      <c r="C498" s="14"/>
      <c r="D498" s="14"/>
      <c r="E498" s="14"/>
      <c r="F498" s="14"/>
    </row>
    <row r="499" spans="1:6">
      <c r="A499" s="14"/>
      <c r="B499" s="14"/>
      <c r="C499" s="14"/>
      <c r="D499" s="14"/>
      <c r="E499" s="14"/>
      <c r="F499" s="14"/>
    </row>
    <row r="500" spans="1:6">
      <c r="A500" s="14"/>
      <c r="B500" s="14"/>
      <c r="C500" s="14"/>
      <c r="D500" s="14"/>
      <c r="E500" s="14"/>
      <c r="F500" s="14"/>
    </row>
    <row r="501" spans="1:6">
      <c r="A501" s="14"/>
      <c r="B501" s="14"/>
      <c r="C501" s="14"/>
      <c r="D501" s="14"/>
      <c r="E501" s="14"/>
      <c r="F501" s="14"/>
    </row>
    <row r="502" spans="1:6">
      <c r="A502" s="14"/>
      <c r="B502" s="14"/>
      <c r="C502" s="14"/>
      <c r="D502" s="14"/>
      <c r="E502" s="14"/>
      <c r="F502" s="14"/>
    </row>
    <row r="503" spans="1:6">
      <c r="A503" s="14"/>
      <c r="B503" s="14"/>
      <c r="C503" s="14"/>
      <c r="D503" s="14"/>
      <c r="E503" s="14"/>
      <c r="F503" s="14"/>
    </row>
    <row r="504" spans="1:6">
      <c r="A504" s="14"/>
      <c r="B504" s="14"/>
      <c r="C504" s="14"/>
      <c r="D504" s="14"/>
      <c r="E504" s="14"/>
      <c r="F504" s="14"/>
    </row>
    <row r="505" spans="1:6">
      <c r="A505" s="14"/>
      <c r="B505" s="14"/>
      <c r="C505" s="14"/>
      <c r="D505" s="14"/>
      <c r="E505" s="14"/>
      <c r="F505" s="14"/>
    </row>
    <row r="506" spans="1:6">
      <c r="A506" s="14"/>
      <c r="B506" s="14"/>
      <c r="C506" s="14"/>
      <c r="D506" s="14"/>
      <c r="E506" s="14"/>
      <c r="F506" s="14"/>
    </row>
    <row r="507" spans="1:6">
      <c r="A507" s="14"/>
      <c r="B507" s="14"/>
      <c r="C507" s="14"/>
      <c r="D507" s="14"/>
      <c r="E507" s="14"/>
      <c r="F507" s="14"/>
    </row>
    <row r="508" spans="1:6">
      <c r="A508" s="14"/>
      <c r="B508" s="14"/>
      <c r="C508" s="14"/>
      <c r="D508" s="14"/>
      <c r="E508" s="14"/>
      <c r="F508" s="14"/>
    </row>
    <row r="509" spans="1:6">
      <c r="A509" s="14"/>
      <c r="B509" s="14"/>
      <c r="C509" s="14"/>
      <c r="D509" s="14"/>
      <c r="E509" s="14"/>
      <c r="F509" s="14"/>
    </row>
    <row r="510" spans="1:6">
      <c r="A510" s="14"/>
      <c r="B510" s="14"/>
      <c r="C510" s="14"/>
      <c r="D510" s="14"/>
      <c r="E510" s="14"/>
      <c r="F510" s="14"/>
    </row>
    <row r="511" spans="1:6">
      <c r="A511" s="14"/>
      <c r="B511" s="14"/>
      <c r="C511" s="14"/>
      <c r="D511" s="14"/>
      <c r="E511" s="14"/>
      <c r="F511" s="14"/>
    </row>
    <row r="512" spans="1:6">
      <c r="A512" s="14"/>
      <c r="B512" s="14"/>
      <c r="C512" s="14"/>
      <c r="D512" s="14"/>
      <c r="E512" s="14"/>
      <c r="F512" s="14"/>
    </row>
    <row r="513" spans="1:6">
      <c r="A513" s="14"/>
      <c r="B513" s="14"/>
      <c r="C513" s="14"/>
      <c r="D513" s="14"/>
      <c r="E513" s="14"/>
      <c r="F513" s="14"/>
    </row>
    <row r="514" spans="1:6">
      <c r="A514" s="14"/>
      <c r="B514" s="14"/>
      <c r="C514" s="14"/>
      <c r="D514" s="14"/>
      <c r="E514" s="14"/>
      <c r="F514" s="14"/>
    </row>
    <row r="515" spans="1:6">
      <c r="A515" s="14"/>
      <c r="B515" s="14"/>
      <c r="C515" s="14"/>
      <c r="D515" s="14"/>
      <c r="E515" s="14"/>
      <c r="F515" s="14"/>
    </row>
    <row r="516" spans="1:6">
      <c r="A516" s="14"/>
      <c r="B516" s="14"/>
      <c r="C516" s="14"/>
      <c r="D516" s="14"/>
      <c r="E516" s="14"/>
      <c r="F516" s="14"/>
    </row>
    <row r="517" spans="1:6">
      <c r="A517" s="14"/>
      <c r="B517" s="14"/>
      <c r="C517" s="14"/>
      <c r="D517" s="14"/>
      <c r="E517" s="14"/>
      <c r="F517" s="14"/>
    </row>
  </sheetData>
  <mergeCells count="186">
    <mergeCell ref="D111:I111"/>
    <mergeCell ref="D301:I301"/>
    <mergeCell ref="D289:I289"/>
    <mergeCell ref="D290:I290"/>
    <mergeCell ref="D291:I291"/>
    <mergeCell ref="D292:I292"/>
    <mergeCell ref="D293:I293"/>
    <mergeCell ref="D294:I294"/>
    <mergeCell ref="D295:I295"/>
    <mergeCell ref="D296:I296"/>
    <mergeCell ref="D297:I297"/>
    <mergeCell ref="D298:I298"/>
    <mergeCell ref="D299:I299"/>
    <mergeCell ref="D300:I300"/>
    <mergeCell ref="D306:I306"/>
    <mergeCell ref="D280:I280"/>
    <mergeCell ref="D281:I281"/>
    <mergeCell ref="D282:I282"/>
    <mergeCell ref="D283:I283"/>
    <mergeCell ref="D284:I284"/>
    <mergeCell ref="D259:I259"/>
    <mergeCell ref="D260:I260"/>
    <mergeCell ref="D261:I261"/>
    <mergeCell ref="D262:I262"/>
    <mergeCell ref="D263:I263"/>
    <mergeCell ref="D264:I264"/>
    <mergeCell ref="D265:I265"/>
    <mergeCell ref="D266:I266"/>
    <mergeCell ref="D270:I270"/>
    <mergeCell ref="D271:I271"/>
    <mergeCell ref="D272:I272"/>
    <mergeCell ref="D273:I273"/>
    <mergeCell ref="D274:I274"/>
    <mergeCell ref="C276:I276"/>
    <mergeCell ref="D277:I277"/>
    <mergeCell ref="D278:I278"/>
    <mergeCell ref="D279:I279"/>
    <mergeCell ref="D225:I225"/>
    <mergeCell ref="D226:I226"/>
    <mergeCell ref="D227:I227"/>
    <mergeCell ref="D228:I228"/>
    <mergeCell ref="D223:I223"/>
    <mergeCell ref="D231:I231"/>
    <mergeCell ref="D236:I236"/>
    <mergeCell ref="D243:I243"/>
    <mergeCell ref="D239:I239"/>
    <mergeCell ref="D247:I247"/>
    <mergeCell ref="D251:I251"/>
    <mergeCell ref="D250:I250"/>
    <mergeCell ref="D254:I254"/>
    <mergeCell ref="D255:I255"/>
    <mergeCell ref="D256:I256"/>
    <mergeCell ref="D257:I257"/>
    <mergeCell ref="D193:I193"/>
    <mergeCell ref="D197:I197"/>
    <mergeCell ref="D201:I201"/>
    <mergeCell ref="D205:I205"/>
    <mergeCell ref="D209:I209"/>
    <mergeCell ref="D214:I214"/>
    <mergeCell ref="D215:I215"/>
    <mergeCell ref="D216:I216"/>
    <mergeCell ref="D220:I220"/>
    <mergeCell ref="D224:I224"/>
    <mergeCell ref="D116:I116"/>
    <mergeCell ref="D121:I121"/>
    <mergeCell ref="D131:I131"/>
    <mergeCell ref="D135:I135"/>
    <mergeCell ref="D136:I136"/>
    <mergeCell ref="D137:I137"/>
    <mergeCell ref="D141:I141"/>
    <mergeCell ref="D145:I145"/>
    <mergeCell ref="D146:I146"/>
    <mergeCell ref="D147:I147"/>
    <mergeCell ref="D151:I151"/>
    <mergeCell ref="D152:I152"/>
    <mergeCell ref="D153:I153"/>
    <mergeCell ref="D154:I154"/>
    <mergeCell ref="D155:I155"/>
    <mergeCell ref="D156:I156"/>
    <mergeCell ref="D157:I157"/>
    <mergeCell ref="D158:I158"/>
    <mergeCell ref="D159:I159"/>
    <mergeCell ref="D160:I160"/>
    <mergeCell ref="D161:I161"/>
    <mergeCell ref="D162:I162"/>
    <mergeCell ref="D163:I163"/>
    <mergeCell ref="D164:I164"/>
    <mergeCell ref="D165:I165"/>
    <mergeCell ref="D166:I166"/>
    <mergeCell ref="D167:I167"/>
    <mergeCell ref="D171:I171"/>
    <mergeCell ref="D176:I176"/>
    <mergeCell ref="D181:I181"/>
    <mergeCell ref="D182:I182"/>
    <mergeCell ref="D183:I183"/>
    <mergeCell ref="D189:I189"/>
    <mergeCell ref="D187:I187"/>
    <mergeCell ref="D188:I188"/>
    <mergeCell ref="D68:I68"/>
    <mergeCell ref="D69:I69"/>
    <mergeCell ref="D70:I70"/>
    <mergeCell ref="D71:I71"/>
    <mergeCell ref="D72:I72"/>
    <mergeCell ref="D73:I73"/>
    <mergeCell ref="D74:I74"/>
    <mergeCell ref="D75:I75"/>
    <mergeCell ref="D76:I76"/>
    <mergeCell ref="D77:I77"/>
    <mergeCell ref="D78:I78"/>
    <mergeCell ref="D79:I79"/>
    <mergeCell ref="D80:I80"/>
    <mergeCell ref="D81:I81"/>
    <mergeCell ref="D82:I82"/>
    <mergeCell ref="D84:I84"/>
    <mergeCell ref="D85:I85"/>
    <mergeCell ref="D92:I92"/>
    <mergeCell ref="D93:I93"/>
    <mergeCell ref="D94:I94"/>
    <mergeCell ref="D95:I95"/>
    <mergeCell ref="D98:I98"/>
    <mergeCell ref="D99:I99"/>
    <mergeCell ref="D100:I100"/>
    <mergeCell ref="D104:I104"/>
    <mergeCell ref="D105:I105"/>
    <mergeCell ref="D106:I106"/>
    <mergeCell ref="D107:I107"/>
    <mergeCell ref="D59:I59"/>
    <mergeCell ref="D60:I60"/>
    <mergeCell ref="D61:I61"/>
    <mergeCell ref="D62:I62"/>
    <mergeCell ref="D63:I63"/>
    <mergeCell ref="D64:I64"/>
    <mergeCell ref="D65:I65"/>
    <mergeCell ref="D66:I66"/>
    <mergeCell ref="D48:I48"/>
    <mergeCell ref="D49:I49"/>
    <mergeCell ref="D50:I50"/>
    <mergeCell ref="D51:I51"/>
    <mergeCell ref="D52:I52"/>
    <mergeCell ref="D53:I53"/>
    <mergeCell ref="D54:I54"/>
    <mergeCell ref="D55:I55"/>
    <mergeCell ref="D56:I56"/>
    <mergeCell ref="D57:I57"/>
    <mergeCell ref="D58:I58"/>
    <mergeCell ref="D28:I28"/>
    <mergeCell ref="D29:I29"/>
    <mergeCell ref="D30:I30"/>
    <mergeCell ref="D31:I31"/>
    <mergeCell ref="D32:I32"/>
    <mergeCell ref="D33:I33"/>
    <mergeCell ref="D34:I34"/>
    <mergeCell ref="D35:I35"/>
    <mergeCell ref="D36:I36"/>
    <mergeCell ref="D37:I37"/>
    <mergeCell ref="D38:I38"/>
    <mergeCell ref="D39:I39"/>
    <mergeCell ref="D40:I40"/>
    <mergeCell ref="D41:I41"/>
    <mergeCell ref="D42:I42"/>
    <mergeCell ref="D43:I43"/>
    <mergeCell ref="D44:I44"/>
    <mergeCell ref="D45:I45"/>
    <mergeCell ref="D46:I46"/>
    <mergeCell ref="C27:I27"/>
    <mergeCell ref="C5:H5"/>
    <mergeCell ref="C6:H6"/>
    <mergeCell ref="C7:H7"/>
    <mergeCell ref="C8:H8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dcterms:created xsi:type="dcterms:W3CDTF">2022-04-13T22:47:00Z</dcterms:created>
  <dcterms:modified xsi:type="dcterms:W3CDTF">2022-04-14T02:35:32Z</dcterms:modified>
</cp:coreProperties>
</file>